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58909A7-60F0-4195-868D-0B3F3F8B9EB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hamematakan'!$A$1:$F$90</definedName>
    <definedName name="_xlnm.Print_Area" localSheetId="0">'Ekamut-caxs'!$A$1:$E$85</definedName>
    <definedName name="_xlnm.Print_Area" localSheetId="2">'Ekamutneri hamematakan'!$A$1:$F$73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92" i="7"/>
  <c r="C7" i="11"/>
  <c r="D59" i="9" l="1"/>
  <c r="E61" i="9" l="1"/>
  <c r="J14" i="11"/>
  <c r="I14" i="11"/>
  <c r="H14" i="11"/>
  <c r="C14" i="11"/>
  <c r="D14" i="11"/>
  <c r="C15" i="11"/>
  <c r="H9" i="22" l="1"/>
  <c r="H10" i="22"/>
  <c r="H11" i="22"/>
  <c r="H12" i="22"/>
  <c r="H13" i="22"/>
  <c r="H14" i="22"/>
  <c r="H8" i="22"/>
  <c r="E17" i="22"/>
  <c r="A2" i="18"/>
  <c r="H15" i="22" l="1"/>
  <c r="H16" i="22" s="1"/>
  <c r="D54" i="18"/>
  <c r="D59" i="18" s="1"/>
  <c r="F59" i="18" s="1"/>
  <c r="D34" i="18"/>
  <c r="D72" i="7" l="1"/>
  <c r="D71" i="7"/>
  <c r="D76" i="7"/>
  <c r="D73" i="7" s="1"/>
  <c r="J32" i="23" l="1"/>
  <c r="J30" i="23"/>
  <c r="D11" i="7" l="1"/>
  <c r="D10" i="7"/>
  <c r="D5" i="7"/>
  <c r="D4" i="7"/>
  <c r="B12" i="9" l="1"/>
  <c r="B25" i="7"/>
  <c r="B12" i="10" s="1"/>
  <c r="B28" i="9" l="1"/>
  <c r="D10" i="9"/>
  <c r="E10" i="9" s="1"/>
  <c r="B9" i="9"/>
  <c r="B10" i="9"/>
  <c r="D20" i="19"/>
  <c r="D9" i="9" s="1"/>
  <c r="E9" i="9" s="1"/>
  <c r="B39" i="7"/>
  <c r="B27" i="10" s="1"/>
  <c r="D40" i="19"/>
  <c r="D39" i="7" s="1"/>
  <c r="D27" i="10" s="1"/>
  <c r="E27" i="10" s="1"/>
  <c r="N7" i="11"/>
  <c r="D39" i="19"/>
  <c r="B38" i="19"/>
  <c r="E15" i="22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6" i="7"/>
  <c r="D23" i="7"/>
  <c r="D10" i="10" s="1"/>
  <c r="D22" i="7"/>
  <c r="D9" i="10" s="1"/>
  <c r="B23" i="7" l="1"/>
  <c r="B10" i="10" s="1"/>
  <c r="B22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1" i="19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2" i="7" s="1"/>
  <c r="D43" i="19" l="1"/>
  <c r="D8" i="9"/>
  <c r="E8" i="9" s="1"/>
  <c r="B8" i="9"/>
  <c r="N12" i="11" l="1"/>
  <c r="D29" i="19"/>
  <c r="N13" i="11" l="1"/>
  <c r="D37" i="19" s="1"/>
  <c r="D102" i="7"/>
  <c r="B102" i="7"/>
  <c r="D6" i="10" l="1"/>
  <c r="F5" i="10"/>
  <c r="F5" i="9" s="1"/>
  <c r="D22" i="22" l="1"/>
  <c r="D20" i="22"/>
  <c r="E20" i="21"/>
  <c r="E19" i="21"/>
  <c r="E18" i="21"/>
  <c r="E17" i="21"/>
  <c r="H22" i="11"/>
  <c r="H20" i="11"/>
  <c r="D88" i="10"/>
  <c r="D86" i="10"/>
  <c r="D71" i="9"/>
  <c r="D69" i="9"/>
  <c r="D99" i="7"/>
  <c r="D97" i="7"/>
  <c r="B83" i="10"/>
  <c r="D82" i="10"/>
  <c r="B82" i="10"/>
  <c r="D32" i="7"/>
  <c r="C18" i="11" l="1"/>
  <c r="D33" i="7" l="1"/>
  <c r="D77" i="7" l="1"/>
  <c r="E11" i="21"/>
  <c r="C11" i="21"/>
  <c r="D18" i="19" s="1"/>
  <c r="D11" i="21"/>
  <c r="D46" i="19"/>
  <c r="D78" i="19" s="1"/>
  <c r="D38" i="19"/>
  <c r="A14" i="7"/>
  <c r="A2" i="9"/>
  <c r="A2" i="10"/>
  <c r="A2" i="11"/>
  <c r="A2" i="21"/>
  <c r="A2" i="22"/>
  <c r="D25" i="7" l="1"/>
  <c r="D23" i="19"/>
  <c r="D21" i="7"/>
  <c r="D24" i="7"/>
  <c r="D22" i="19"/>
  <c r="D52" i="7" l="1"/>
  <c r="D51" i="7"/>
  <c r="D50" i="7" l="1"/>
  <c r="D83" i="10"/>
  <c r="E83" i="10" s="1"/>
  <c r="D22" i="9"/>
  <c r="E22" i="9" s="1"/>
  <c r="E82" i="10"/>
  <c r="D76" i="10"/>
  <c r="E76" i="10" s="1"/>
  <c r="D75" i="10"/>
  <c r="D23" i="9"/>
  <c r="E23" i="9" s="1"/>
  <c r="E62" i="9"/>
  <c r="D60" i="9"/>
  <c r="E60" i="9" s="1"/>
  <c r="D21" i="10"/>
  <c r="E61" i="10"/>
  <c r="C7" i="10"/>
  <c r="D20" i="10" l="1"/>
  <c r="E20" i="10" s="1"/>
  <c r="E21" i="10"/>
  <c r="D28" i="7" l="1"/>
  <c r="D19" i="7" l="1"/>
  <c r="D73" i="10" l="1"/>
  <c r="E73" i="10" s="1"/>
  <c r="D80" i="7"/>
  <c r="D56" i="9"/>
  <c r="E56" i="9" s="1"/>
  <c r="D57" i="9"/>
  <c r="E57" i="9" s="1"/>
  <c r="D67" i="7"/>
  <c r="D55" i="10" s="1"/>
  <c r="E55" i="10" s="1"/>
  <c r="D68" i="7"/>
  <c r="D56" i="10" s="1"/>
  <c r="E56" i="10" s="1"/>
  <c r="D11" i="10" l="1"/>
  <c r="E11" i="10" s="1"/>
  <c r="D11" i="9"/>
  <c r="E11" i="9" s="1"/>
  <c r="D44" i="7" l="1"/>
  <c r="D31" i="7"/>
  <c r="D29" i="7"/>
  <c r="D60" i="7"/>
  <c r="D63" i="7"/>
  <c r="D51" i="10" s="1"/>
  <c r="D64" i="7"/>
  <c r="D65" i="7"/>
  <c r="D66" i="7"/>
  <c r="D69" i="7"/>
  <c r="D36" i="7" l="1"/>
  <c r="D8" i="10" l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8" i="19" l="1"/>
  <c r="D34" i="19" s="1"/>
  <c r="D37" i="7" l="1"/>
  <c r="D7" i="9"/>
  <c r="D63" i="9" l="1"/>
  <c r="D64" i="9"/>
  <c r="D65" i="9"/>
  <c r="D66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8" i="7" l="1"/>
  <c r="D45" i="7"/>
  <c r="D19" i="9" l="1"/>
  <c r="D25" i="9" l="1"/>
  <c r="D80" i="10"/>
  <c r="D79" i="10"/>
  <c r="D78" i="10"/>
  <c r="D74" i="10"/>
  <c r="D72" i="10"/>
  <c r="D71" i="10"/>
  <c r="D70" i="10"/>
  <c r="D67" i="10"/>
  <c r="D66" i="10"/>
  <c r="D65" i="10"/>
  <c r="D64" i="10"/>
  <c r="D63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9" i="7" l="1"/>
  <c r="D69" i="10"/>
  <c r="C69" i="10"/>
  <c r="D81" i="10"/>
  <c r="C77" i="10" l="1"/>
  <c r="C68" i="10" s="1"/>
  <c r="D77" i="10"/>
  <c r="D68" i="10" s="1"/>
  <c r="E78" i="10"/>
  <c r="E77" i="10" l="1"/>
  <c r="D27" i="7" l="1"/>
  <c r="D20" i="7" s="1"/>
  <c r="D14" i="9"/>
  <c r="D41" i="7"/>
  <c r="D30" i="9"/>
  <c r="D14" i="10" l="1"/>
  <c r="D7" i="10" s="1"/>
  <c r="D48" i="9"/>
  <c r="D59" i="7"/>
  <c r="D47" i="10" s="1"/>
  <c r="D40" i="7"/>
  <c r="D29" i="10"/>
  <c r="D29" i="9"/>
  <c r="E59" i="10"/>
  <c r="E63" i="10"/>
  <c r="D35" i="7" l="1"/>
  <c r="D28" i="10"/>
  <c r="E75" i="10"/>
  <c r="G78" i="19" l="1"/>
  <c r="D31" i="9"/>
  <c r="E71" i="10" l="1"/>
  <c r="D30" i="10" l="1"/>
  <c r="E30" i="10" s="1"/>
  <c r="E29" i="10"/>
  <c r="D62" i="10"/>
  <c r="C62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4" i="10"/>
  <c r="E65" i="10"/>
  <c r="E66" i="10"/>
  <c r="E67" i="10"/>
  <c r="E70" i="10"/>
  <c r="E26" i="10"/>
  <c r="E28" i="10"/>
  <c r="C23" i="10" l="1"/>
  <c r="D23" i="10"/>
  <c r="E62" i="10"/>
  <c r="E33" i="10"/>
  <c r="E69" i="10"/>
  <c r="C34" i="9"/>
  <c r="C24" i="9" s="1"/>
  <c r="E66" i="9"/>
  <c r="E65" i="9"/>
  <c r="E64" i="9"/>
  <c r="E63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1" i="10"/>
  <c r="C22" i="10" s="1"/>
  <c r="E80" i="10"/>
  <c r="E74" i="10"/>
  <c r="E72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7" i="9" s="1"/>
  <c r="E17" i="9"/>
  <c r="E16" i="9"/>
  <c r="E15" i="9"/>
  <c r="E14" i="9"/>
  <c r="E13" i="9"/>
  <c r="E7" i="9"/>
  <c r="C67" i="9"/>
  <c r="D84" i="10" l="1"/>
  <c r="E68" i="10"/>
  <c r="E23" i="10"/>
  <c r="E79" i="10"/>
  <c r="E81" i="10"/>
  <c r="E67" i="9"/>
  <c r="E18" i="9"/>
  <c r="E24" i="9"/>
  <c r="E6" i="9"/>
  <c r="E7" i="10"/>
  <c r="E22" i="10" l="1"/>
  <c r="C84" i="10" l="1"/>
  <c r="E84" i="10" s="1"/>
  <c r="D34" i="7" l="1"/>
  <c r="D95" i="7" s="1"/>
</calcChain>
</file>

<file path=xl/sharedStrings.xml><?xml version="1.0" encoding="utf-8"?>
<sst xmlns="http://schemas.openxmlformats.org/spreadsheetml/2006/main" count="744" uniqueCount="289">
  <si>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</si>
  <si>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</si>
  <si>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</si>
  <si>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</si>
  <si>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</si>
  <si>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</si>
  <si>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</si>
  <si>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</si>
  <si>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</si>
  <si>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</si>
  <si>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</si>
  <si>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</si>
  <si>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</si>
  <si>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</si>
  <si>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</si>
  <si>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</si>
  <si>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</si>
  <si>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</si>
  <si>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</si>
  <si>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</si>
  <si>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</si>
  <si>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</si>
  <si>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</si>
  <si>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</si>
  <si>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</si>
  <si>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</si>
  <si>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</si>
  <si>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</si>
  <si>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</si>
  <si>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</si>
  <si>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</si>
  <si>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</si>
  <si>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</si>
  <si>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</si>
  <si>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</si>
  <si>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</si>
  <si>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</si>
  <si>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</si>
  <si>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</si>
  <si>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</si>
  <si>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</si>
  <si>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</si>
  <si>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</si>
  <si>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</si>
  <si>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</si>
  <si>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</si>
  <si>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</si>
  <si>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</si>
  <si>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</si>
  <si>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</si>
  <si>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</si>
  <si>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</si>
  <si>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</si>
  <si>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</si>
  <si>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</si>
  <si>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</si>
  <si>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</si>
  <si>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</si>
  <si>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</si>
  <si>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</si>
  <si>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</si>
  <si>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</si>
  <si>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</si>
  <si>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</si>
  <si>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</si>
  <si>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</si>
  <si>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</si>
  <si>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</si>
  <si>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</si>
  <si>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</si>
  <si>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</si>
  <si>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</si>
  <si>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</si>
  <si>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</si>
  <si>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</si>
  <si>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</si>
  <si>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</si>
  <si>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</si>
  <si>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</si>
  <si>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</si>
  <si>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</si>
  <si>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</si>
  <si>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</si>
  <si>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</si>
  <si>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</si>
  <si>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</si>
  <si>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</si>
  <si>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</si>
  <si>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</si>
  <si>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</si>
  <si>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</si>
  <si>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</si>
  <si>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</si>
  <si>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</si>
  <si>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</si>
  <si>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</si>
  <si>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</si>
  <si>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</si>
  <si>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</si>
  <si>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</si>
  <si>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</si>
  <si>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</si>
  <si>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</si>
  <si>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</si>
  <si>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</si>
  <si>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</si>
  <si>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</si>
  <si>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</si>
  <si>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</si>
  <si>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</si>
  <si>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</si>
  <si>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</si>
  <si>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</si>
  <si>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</si>
  <si>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</si>
  <si>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</si>
  <si>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</si>
  <si>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</si>
  <si>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</si>
  <si>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</si>
  <si>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</si>
  <si>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</si>
  <si>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</si>
  <si>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</si>
  <si>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</si>
  <si>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</si>
  <si>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</si>
  <si>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</si>
  <si>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</si>
  <si>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</si>
  <si>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</si>
  <si>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</si>
  <si>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</si>
  <si>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</si>
  <si>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</si>
  <si>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</si>
  <si>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</si>
  <si>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</si>
  <si>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</si>
  <si>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</si>
  <si>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</si>
  <si>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</si>
  <si>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</si>
  <si>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</si>
  <si>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</si>
  <si>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</si>
  <si>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</si>
  <si>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</si>
  <si>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</si>
  <si>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</si>
  <si>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</si>
  <si>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</si>
  <si>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</si>
  <si>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</si>
  <si>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</si>
  <si>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</si>
  <si>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</si>
  <si>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</si>
  <si>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</si>
  <si>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</si>
  <si>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</si>
  <si>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</si>
  <si>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</si>
  <si>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</si>
  <si>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</si>
  <si>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</si>
  <si>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</si>
  <si>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</si>
  <si>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</si>
  <si>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</si>
  <si>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</si>
  <si>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</si>
  <si>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</si>
  <si>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</si>
  <si>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</si>
  <si>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</si>
  <si>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</si>
  <si>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</si>
  <si>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</si>
  <si>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</si>
  <si>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</si>
  <si>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</si>
  <si>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</si>
  <si>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</si>
  <si>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</si>
  <si>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</si>
  <si>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</si>
  <si>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</si>
  <si>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</si>
  <si>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</si>
  <si>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</si>
  <si>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</si>
  <si>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</si>
  <si>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</si>
  <si>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</si>
  <si>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</si>
  <si>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</si>
  <si>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</si>
  <si>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</si>
  <si>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</si>
  <si>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</si>
  <si>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</si>
  <si>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</si>
  <si>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</si>
  <si>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</si>
  <si>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</si>
  <si>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</si>
  <si>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</si>
  <si>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</si>
  <si>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</si>
  <si>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</si>
  <si>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</si>
  <si>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</si>
  <si>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</si>
  <si>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</si>
  <si>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</si>
  <si>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</si>
  <si>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</si>
  <si>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</si>
  <si>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</si>
  <si>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</si>
  <si>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</si>
  <si>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</si>
  <si>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</si>
  <si>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</si>
  <si>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</si>
  <si>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</si>
  <si>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</si>
  <si>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</si>
  <si>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</si>
  <si>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</si>
  <si>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</si>
  <si>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</si>
  <si>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</si>
  <si>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</si>
  <si>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</si>
  <si>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</si>
  <si>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</si>
  <si>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</si>
  <si>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</si>
  <si>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</si>
  <si>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</si>
  <si>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</si>
  <si>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</si>
  <si>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</si>
  <si>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</si>
  <si>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</si>
  <si>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</si>
  <si>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</si>
  <si>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</si>
  <si>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</si>
  <si>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</si>
  <si>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</si>
  <si>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</si>
  <si>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</si>
  <si>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</si>
  <si>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</si>
  <si>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</si>
  <si>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</si>
  <si>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</si>
  <si>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</si>
  <si>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</si>
  <si>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</si>
  <si>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</si>
  <si>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</si>
  <si>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</si>
  <si>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</si>
  <si>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</si>
  <si>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</si>
  <si>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</si>
  <si>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Ուսումնական  պրակտիկայի գումար</t>
  </si>
  <si>
    <t>Գույքագրման գծով</t>
  </si>
  <si>
    <t>Տպագրական ծառայությունների գծով</t>
  </si>
  <si>
    <t>Երաժշտական գործիքների վերանորոգման գծով</t>
  </si>
  <si>
    <t>Դահլիճի վարձակալություն</t>
  </si>
  <si>
    <t xml:space="preserve"> 01. 01. 2022թ. – 31. 12. 2022թ.</t>
  </si>
  <si>
    <t>Մամիկոն Անդրեասյան</t>
  </si>
  <si>
    <t>Սուսաննա Լևոնյան</t>
  </si>
  <si>
    <t>Դահլիճի վարձակալության գծով</t>
  </si>
  <si>
    <t>Տպագրական աշխատանքների գծով</t>
  </si>
  <si>
    <t>Գործիքների վերանորոգման գծով</t>
  </si>
  <si>
    <t>Մ․Անդրեասյան</t>
  </si>
  <si>
    <t>Ս․Լևոնյան</t>
  </si>
  <si>
    <t>5․1</t>
  </si>
  <si>
    <t>18․1</t>
  </si>
  <si>
    <t>1․1</t>
  </si>
  <si>
    <t xml:space="preserve">«Երևանի Ստ․ Ջրբաշյանի անվան երաժշտական դպրոց» ՀՈԱԿ-ի  </t>
  </si>
  <si>
    <t>03. 04. 2023թ.</t>
  </si>
  <si>
    <t>հ. 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</si>
</sst>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/>
      <protection locked="0" hidden="1"/>
    </xf>
    <xf numFmtId="0" fontId="39" fillId="0" borderId="0" xfId="45" applyFont="1" applyAlignment="1">
      <alignment horizontal="center" vertical="center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0" fontId="28" fillId="26" borderId="0" xfId="45" applyFont="1" applyFill="1" applyAlignment="1">
      <alignment vertical="center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62" fillId="0" borderId="0" xfId="45" applyFont="1" applyAlignment="1">
      <alignment vertical="center" wrapText="1"/>
    </xf>
    <xf numFmtId="0" fontId="58" fillId="0" borderId="0" xfId="45" applyFont="1" applyAlignment="1">
      <alignment horizontal="right" vertical="center" wrapText="1"/>
    </xf>
    <xf numFmtId="0" fontId="62" fillId="0" borderId="0" xfId="45" applyFont="1" applyAlignment="1">
      <alignment horizontal="center" vertical="center" wrapText="1"/>
    </xf>
    <xf numFmtId="164" fontId="59" fillId="0" borderId="0" xfId="45" applyNumberFormat="1" applyFont="1" applyAlignment="1">
      <alignment horizontal="center" vertical="center"/>
    </xf>
    <xf numFmtId="164" fontId="58" fillId="0" borderId="0" xfId="46" applyNumberFormat="1" applyFont="1" applyAlignment="1">
      <alignment horizontal="right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yACAAQQBNAAAAAAAAAAAAAAAAAAAAAAAAAAAAAAAAAAAAAAAAAAAAAAAAAAAAAAAAAAAAAAAAAAAAAAAAAAAAAAAAAAAAAAAAAAAAAAAAAAAAAAAAAAAAAAAAAAAAAADnBwwABAAVAAoAD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yMTBaMCMGCSqGSIb3DQEJBDEWBBTIUlUKlQAqahe99sngKXhhyJkW4TArBgsqhkiG9w0BCRACDDEcMBowGDAWBBRE5xMFRVajmd/v2Zzf5CvSbEm8HjANBgkqhkiG9w0BAQEFAASCAQCAqd7aTGcpKv+8bYj6wdLPkZ52pHADsKfwwVp16zuwIamkjulzcTwDkk+UXfFv3kN2TbVGRvPPtNlWeoNNEsj7iC3Q/4xK2RfWQ3WwIKgCB2xIku6rFQZtMoLFFpJlIAH/HpiqgOQzD9duaiqJkoPa+WyhDSWF370hnYVDPExwV9htdx4VvwN0lXcro7NQ8lLf/Da+QhbP1Ew2yyVt4oFEU4j4ztDSRpaP8tFOnVfvLuTlQuDMSlOQTYZS2xPcPggoSGA0suCqdx5WqikJ0EWwZGvzYYQf1/dYhHQJSTQcWRjhkBaYJApTOSe2RxfY1HAPM19BgvbUjNEj9Nl/6hp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yACAAQQBNAAAAAAAAAAAAAAAAAAAAAAAAAAAAAAAAAAAAAAAAAAAAAAAAAAAAAAAAAAAAAAAAAAAAAAAAAAAAAAAAAAAAAAAAAAAAAAAAAAAAAAAAAAAAAAAAAAAAAADnBwwABAAVAAoAD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yNDFaMCMGCSqGSIb3DQEJBDEWBBTjgToaPEXzjM+vJPK5auC7xn9EvTArBgsqhkiG9w0BCRACDDEcMBowGDAWBBRE5xMFRVajmd/v2Zzf5CvSbEm8HjANBgkqhkiG9w0BAQEFAASCAQCQXAGjkT23hvHy6ptOfED/LzEFOuAnkmlRz+XqQHfqkEtgb5gEW560i2W1BQHmlm6+SatGNC1m5TbAuCIP833TYK29sjVibo/IrO2VqQi9+sLTxeA19YP2qFr+LIO9zcDLHjRMVCtCk4L2r0r3zC4c6Kq0/vw5GXVF7hsBIO28OkQypeNBpcu43jG8rgLPVbQj9YDAkbxcQwP23SkEzJHqwdUdmIneE9IbVgjfQo1EhGUFiweq5RbsTpTHcMpGBhN4c8qJ8TY7zvSyPELnELtDcmpwnBtZHkAwxiZ0a5mUZIalfZLwTQY7D7mgHbPH0DX+XDfP5R8lwVGKKCKng+/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117475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9C8DA8F-3212-FFF8-FFA4-B2546715B9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101600</xdr:colOff>
          <xdr:row>102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61BCA39-1897-8416-3947-C00C70378C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21-11-2023_16-59-37\Tigranyan%20Naxahashiv%20%20MSHAKUYT%20ev%20SPORT%202023%20cshtv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himnakan"/>
      <sheetName val="ynd.zargacum"/>
      <sheetName val="hastniqacucak"/>
      <sheetName val="Ashkhatavardz"/>
      <sheetName val="Komunal"/>
      <sheetName val="Khmberi ev erekhaneri tiv"/>
      <sheetName val="texek himn"/>
    </sheetNames>
    <sheetDataSet>
      <sheetData sheetId="0" refreshError="1">
        <row r="7">
          <cell r="A7" t="str">
            <v xml:space="preserve">«Երևանի Ա. Տիգրանյանի անվան երաժշտական դպրոց»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6"/>
  <sheetViews>
    <sheetView view="pageBreakPreview" topLeftCell="A51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1.42578125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6">
        <v>21</v>
      </c>
      <c r="F1" s="44"/>
      <c r="G1" s="42"/>
    </row>
    <row r="2" spans="1:13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31.5" customHeight="1">
      <c r="C4" s="169"/>
      <c r="D4" s="169" t="s">
        <v>213</v>
      </c>
      <c r="E4" s="169"/>
      <c r="F4" s="169"/>
      <c r="G4" s="42"/>
    </row>
    <row r="5" spans="1:13" ht="31.5" customHeight="1">
      <c r="C5" s="169"/>
      <c r="D5" s="169" t="s">
        <v>172</v>
      </c>
      <c r="E5" s="169"/>
      <c r="F5" s="169"/>
      <c r="G5" s="42"/>
    </row>
    <row r="6" spans="1:13" ht="24" customHeight="1">
      <c r="C6" s="169"/>
      <c r="D6" s="169"/>
      <c r="E6" s="169"/>
      <c r="F6" s="169"/>
      <c r="G6" s="42"/>
    </row>
    <row r="7" spans="1:13" ht="24" customHeight="1">
      <c r="C7" s="169"/>
      <c r="D7" s="42" t="s">
        <v>214</v>
      </c>
      <c r="E7" s="106">
        <v>21</v>
      </c>
      <c r="F7" s="44"/>
      <c r="G7" s="42"/>
    </row>
    <row r="8" spans="1:13" ht="24" customHeight="1">
      <c r="C8" s="169"/>
      <c r="D8" s="42" t="s">
        <v>27</v>
      </c>
      <c r="E8" s="42"/>
      <c r="F8" s="42"/>
      <c r="G8" s="42"/>
    </row>
    <row r="9" spans="1:13" ht="24" customHeight="1">
      <c r="C9" s="169"/>
      <c r="D9" s="42" t="s">
        <v>28</v>
      </c>
      <c r="E9" s="42"/>
      <c r="F9" s="42"/>
      <c r="G9" s="42"/>
    </row>
    <row r="10" spans="1:13">
      <c r="C10" s="169"/>
      <c r="D10" s="169" t="s">
        <v>287</v>
      </c>
      <c r="E10" s="169"/>
      <c r="F10" s="169"/>
      <c r="G10" s="42"/>
    </row>
    <row r="11" spans="1:13">
      <c r="C11" s="169"/>
      <c r="D11" s="169" t="s">
        <v>288</v>
      </c>
      <c r="E11" s="169"/>
      <c r="F11" s="169"/>
      <c r="G11" s="42"/>
    </row>
    <row r="12" spans="1:13" ht="22.5" customHeight="1">
      <c r="C12" s="43"/>
      <c r="D12" s="41"/>
      <c r="E12" s="41"/>
      <c r="F12" s="41"/>
      <c r="G12" s="44"/>
    </row>
    <row r="13" spans="1:13" ht="18.75" customHeight="1">
      <c r="A13" s="483" t="s">
        <v>40</v>
      </c>
      <c r="B13" s="483"/>
      <c r="C13" s="483"/>
      <c r="D13" s="483"/>
      <c r="E13" s="320"/>
      <c r="F13" s="320"/>
      <c r="G13" s="45"/>
    </row>
    <row r="14" spans="1:13" ht="27.75" customHeight="1">
      <c r="A14" s="484" t="s">
        <v>286</v>
      </c>
      <c r="B14" s="484"/>
      <c r="C14" s="484"/>
      <c r="D14" s="484"/>
      <c r="E14" s="321"/>
      <c r="F14" s="321"/>
    </row>
    <row r="15" spans="1:13" ht="18.75" customHeight="1">
      <c r="A15" s="485" t="s">
        <v>216</v>
      </c>
      <c r="B15" s="485"/>
      <c r="C15" s="485"/>
      <c r="D15" s="485"/>
      <c r="E15" s="322"/>
      <c r="F15" s="322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7" t="s">
        <v>123</v>
      </c>
      <c r="C17" s="487"/>
      <c r="D17" s="283"/>
      <c r="E17" s="283"/>
      <c r="F17" s="283"/>
    </row>
    <row r="18" spans="1:16" ht="21.75" customHeight="1">
      <c r="A18" s="116">
        <v>1</v>
      </c>
      <c r="B18" s="486" t="s">
        <v>116</v>
      </c>
      <c r="C18" s="486"/>
      <c r="D18" s="219">
        <f>+'Pastaci finansav.'!C11</f>
        <v>102984.5</v>
      </c>
      <c r="E18" s="217"/>
      <c r="F18" s="217"/>
      <c r="G18" s="287"/>
    </row>
    <row r="19" spans="1:16" ht="20.25" customHeight="1">
      <c r="A19" s="116">
        <v>2</v>
      </c>
      <c r="B19" s="486" t="s">
        <v>229</v>
      </c>
      <c r="C19" s="486"/>
      <c r="D19" s="217">
        <f>+Komunal!N20</f>
        <v>4.5</v>
      </c>
      <c r="E19" s="217"/>
      <c r="F19" s="217"/>
      <c r="G19" s="287"/>
    </row>
    <row r="20" spans="1:16" ht="20.25" hidden="1" customHeight="1">
      <c r="A20" s="116">
        <v>3</v>
      </c>
      <c r="B20" s="486" t="s">
        <v>242</v>
      </c>
      <c r="C20" s="486"/>
      <c r="D20" s="219">
        <f>+D21</f>
        <v>0</v>
      </c>
      <c r="E20" s="217"/>
      <c r="F20" s="217"/>
      <c r="G20" s="287"/>
    </row>
    <row r="21" spans="1:16" ht="20.25" hidden="1" customHeight="1">
      <c r="A21" s="115">
        <v>3.1</v>
      </c>
      <c r="B21" s="489" t="s">
        <v>243</v>
      </c>
      <c r="C21" s="489"/>
      <c r="D21" s="218"/>
      <c r="E21" s="217"/>
      <c r="F21" s="217"/>
      <c r="G21" s="287"/>
    </row>
    <row r="22" spans="1:16" ht="38.25" customHeight="1">
      <c r="A22" s="116">
        <v>3</v>
      </c>
      <c r="B22" s="488" t="s">
        <v>188</v>
      </c>
      <c r="C22" s="488"/>
      <c r="D22" s="219">
        <f>+'Pastaci finansav.'!D11</f>
        <v>3050.3</v>
      </c>
      <c r="E22" s="219"/>
      <c r="F22" s="219"/>
    </row>
    <row r="23" spans="1:16" s="3" customFormat="1" ht="27" customHeight="1">
      <c r="A23" s="116">
        <v>4</v>
      </c>
      <c r="B23" s="486" t="s">
        <v>262</v>
      </c>
      <c r="C23" s="486"/>
      <c r="D23" s="219">
        <f>+'Pastaci finansav.'!E11</f>
        <v>9477.1</v>
      </c>
      <c r="E23" s="217"/>
      <c r="F23" s="217"/>
      <c r="G23" s="287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6">
        <v>6</v>
      </c>
      <c r="B24" s="486" t="s">
        <v>52</v>
      </c>
      <c r="C24" s="486"/>
      <c r="D24" s="217"/>
      <c r="E24" s="217"/>
      <c r="F24" s="217"/>
      <c r="G24" s="287"/>
    </row>
    <row r="25" spans="1:16" ht="18" hidden="1" customHeight="1">
      <c r="A25" s="116">
        <v>7</v>
      </c>
      <c r="B25" s="486" t="s">
        <v>62</v>
      </c>
      <c r="C25" s="486"/>
      <c r="D25" s="219">
        <f>+Komunal!M28</f>
        <v>0</v>
      </c>
      <c r="E25" s="217"/>
      <c r="F25" s="217"/>
    </row>
    <row r="26" spans="1:16" ht="18" hidden="1" customHeight="1">
      <c r="A26" s="116">
        <v>8</v>
      </c>
      <c r="B26" s="486" t="s">
        <v>187</v>
      </c>
      <c r="C26" s="486"/>
      <c r="D26" s="217"/>
      <c r="E26" s="217"/>
      <c r="F26" s="217"/>
    </row>
    <row r="27" spans="1:16" ht="18" hidden="1" customHeight="1">
      <c r="A27" s="116">
        <v>10</v>
      </c>
      <c r="B27" s="486" t="s">
        <v>71</v>
      </c>
      <c r="C27" s="486"/>
      <c r="D27" s="217"/>
      <c r="E27" s="217"/>
      <c r="F27" s="217"/>
    </row>
    <row r="28" spans="1:16" ht="18" customHeight="1">
      <c r="A28" s="116">
        <v>5</v>
      </c>
      <c r="B28" s="486" t="s">
        <v>121</v>
      </c>
      <c r="C28" s="486"/>
      <c r="D28" s="219">
        <f>SUM(D29:D30)</f>
        <v>1571.5</v>
      </c>
      <c r="E28" s="219"/>
      <c r="F28" s="219"/>
    </row>
    <row r="29" spans="1:16" s="3" customFormat="1" ht="17.25" customHeight="1">
      <c r="A29" s="115" t="s">
        <v>283</v>
      </c>
      <c r="B29" s="489" t="s">
        <v>72</v>
      </c>
      <c r="C29" s="489"/>
      <c r="D29" s="229">
        <f>+D75</f>
        <v>1571.5</v>
      </c>
      <c r="E29" s="229"/>
      <c r="F29" s="229"/>
      <c r="G29" s="56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5">
        <v>11.2</v>
      </c>
      <c r="B30" s="489" t="s">
        <v>73</v>
      </c>
      <c r="C30" s="489"/>
      <c r="D30" s="218"/>
      <c r="E30" s="218"/>
      <c r="F30" s="218"/>
      <c r="G30" s="56"/>
      <c r="H30" s="2"/>
      <c r="I30" s="2"/>
      <c r="J30" s="312"/>
      <c r="K30" s="2"/>
      <c r="L30" s="2"/>
      <c r="M30" s="2"/>
      <c r="N30" s="2"/>
      <c r="O30" s="2"/>
      <c r="P30" s="2"/>
    </row>
    <row r="31" spans="1:16" ht="17.25" customHeight="1">
      <c r="A31" s="116">
        <v>6</v>
      </c>
      <c r="B31" s="486" t="s">
        <v>9</v>
      </c>
      <c r="C31" s="486"/>
      <c r="D31" s="217">
        <v>0.4</v>
      </c>
      <c r="E31" s="217"/>
      <c r="F31" s="217"/>
    </row>
    <row r="32" spans="1:16" s="2" customFormat="1" ht="17.25" hidden="1" customHeight="1">
      <c r="A32" s="116">
        <v>13</v>
      </c>
      <c r="B32" s="490" t="s">
        <v>270</v>
      </c>
      <c r="C32" s="490"/>
      <c r="D32" s="217"/>
      <c r="E32" s="217"/>
      <c r="F32" s="217"/>
      <c r="G32" s="19"/>
    </row>
    <row r="33" spans="1:26" s="2" customFormat="1" ht="19.5" hidden="1" customHeight="1">
      <c r="A33" s="116"/>
      <c r="B33" s="490"/>
      <c r="C33" s="490"/>
      <c r="D33" s="463"/>
      <c r="E33" s="217"/>
      <c r="F33" s="217"/>
      <c r="G33" s="21"/>
    </row>
    <row r="34" spans="1:26" ht="24" customHeight="1">
      <c r="A34" s="50"/>
      <c r="B34" s="491" t="s">
        <v>267</v>
      </c>
      <c r="C34" s="491"/>
      <c r="D34" s="261">
        <f>SUM(D18:D20,D22:D28,D31:D33)</f>
        <v>117088.3</v>
      </c>
      <c r="E34" s="261"/>
      <c r="F34" s="261"/>
    </row>
    <row r="35" spans="1:26" ht="23.25" customHeight="1">
      <c r="A35" s="43"/>
      <c r="B35" s="50"/>
      <c r="C35" s="51"/>
      <c r="D35" s="219"/>
      <c r="E35" s="219"/>
      <c r="F35" s="219"/>
    </row>
    <row r="36" spans="1:26" ht="24.75" customHeight="1">
      <c r="A36" s="50" t="s">
        <v>10</v>
      </c>
      <c r="B36" s="487" t="s">
        <v>124</v>
      </c>
      <c r="C36" s="487"/>
      <c r="D36" s="262"/>
      <c r="E36" s="262"/>
      <c r="F36" s="262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6">
        <v>1</v>
      </c>
      <c r="B37" s="486" t="s">
        <v>11</v>
      </c>
      <c r="C37" s="486"/>
      <c r="D37" s="219">
        <f>+Ashkhatavardz!N13-'Dramakan hosqer'!D93</f>
        <v>112088.9</v>
      </c>
      <c r="E37" s="219"/>
      <c r="F37" s="219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59">
        <v>1.1000000000000001</v>
      </c>
      <c r="B38" s="489" t="str">
        <f>+Ashkhatavardz!I6</f>
        <v>գեղագիտական ուսուցման գծով</v>
      </c>
      <c r="C38" s="489"/>
      <c r="D38" s="229">
        <f>+Ashkhatavardz!C8+Ashkhatavardz!I7</f>
        <v>6172.9</v>
      </c>
      <c r="E38" s="229"/>
      <c r="F38" s="229"/>
      <c r="G38" s="254"/>
      <c r="H38" s="2"/>
      <c r="I38" s="2"/>
      <c r="J38" s="2"/>
      <c r="K38" s="2"/>
      <c r="L38" s="2"/>
      <c r="M38" s="8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59">
        <v>1.2</v>
      </c>
      <c r="B39" s="489" t="s">
        <v>12</v>
      </c>
      <c r="C39" s="489"/>
      <c r="D39" s="229">
        <f>+Ashkhatavardz!C9+Ashkhatavardz!M7+Ashkhatavardz!C10</f>
        <v>1092</v>
      </c>
      <c r="E39" s="229"/>
      <c r="F39" s="229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59">
        <v>1.3</v>
      </c>
      <c r="B40" s="489" t="s">
        <v>265</v>
      </c>
      <c r="C40" s="489"/>
      <c r="D40" s="229">
        <f>+Ashkhatavardz!C11+Ashkhatavardz!K7</f>
        <v>0</v>
      </c>
      <c r="E40" s="229"/>
      <c r="F40" s="22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6">
        <v>2</v>
      </c>
      <c r="B41" s="486" t="s">
        <v>14</v>
      </c>
      <c r="C41" s="486"/>
      <c r="D41" s="219">
        <f>+Komunal!F27</f>
        <v>1152.5999999999999</v>
      </c>
      <c r="E41" s="217"/>
      <c r="F41" s="217"/>
      <c r="G41" s="310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6">
        <v>3</v>
      </c>
      <c r="B42" s="486" t="s">
        <v>13</v>
      </c>
      <c r="C42" s="486"/>
      <c r="D42" s="219">
        <f>+Komunal!J27</f>
        <v>438.2</v>
      </c>
      <c r="E42" s="217"/>
      <c r="F42" s="217"/>
      <c r="G42" s="310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6">
        <v>4</v>
      </c>
      <c r="B43" s="486" t="s">
        <v>15</v>
      </c>
      <c r="C43" s="486"/>
      <c r="D43" s="217">
        <f>+Komunal!O27</f>
        <v>116.7</v>
      </c>
      <c r="E43" s="217"/>
      <c r="F43" s="217"/>
      <c r="G43" s="310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6">
        <v>5</v>
      </c>
      <c r="B44" s="486" t="s">
        <v>16</v>
      </c>
      <c r="C44" s="486"/>
      <c r="D44" s="217">
        <v>83.5</v>
      </c>
      <c r="E44" s="217"/>
      <c r="F44" s="217"/>
    </row>
    <row r="45" spans="1:26" ht="18" customHeight="1">
      <c r="A45" s="116">
        <v>6</v>
      </c>
      <c r="B45" s="486" t="s">
        <v>17</v>
      </c>
      <c r="C45" s="486"/>
      <c r="D45" s="217">
        <v>50</v>
      </c>
      <c r="E45" s="217"/>
      <c r="F45" s="217"/>
    </row>
    <row r="46" spans="1:26" ht="18" customHeight="1">
      <c r="A46" s="116">
        <v>7</v>
      </c>
      <c r="B46" s="486" t="s">
        <v>18</v>
      </c>
      <c r="C46" s="486"/>
      <c r="D46" s="263">
        <f>SUM(D47:D49)</f>
        <v>249.2</v>
      </c>
      <c r="E46" s="263"/>
      <c r="F46" s="263"/>
    </row>
    <row r="47" spans="1:26" s="3" customFormat="1" ht="18" customHeight="1">
      <c r="A47" s="115">
        <v>7.1</v>
      </c>
      <c r="B47" s="489" t="s">
        <v>19</v>
      </c>
      <c r="C47" s="489"/>
      <c r="D47" s="218">
        <v>115.2</v>
      </c>
      <c r="E47" s="218"/>
      <c r="F47" s="218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5">
        <v>7.2</v>
      </c>
      <c r="B48" s="489" t="s">
        <v>20</v>
      </c>
      <c r="C48" s="489"/>
      <c r="D48" s="218">
        <v>50</v>
      </c>
      <c r="E48" s="218"/>
      <c r="F48" s="218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5">
        <v>7.3</v>
      </c>
      <c r="B49" s="489" t="s">
        <v>21</v>
      </c>
      <c r="C49" s="489"/>
      <c r="D49" s="218">
        <v>84</v>
      </c>
      <c r="E49" s="218"/>
      <c r="F49" s="218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hidden="1" customHeight="1">
      <c r="A50" s="116">
        <v>8</v>
      </c>
      <c r="B50" s="486" t="s">
        <v>22</v>
      </c>
      <c r="C50" s="486"/>
      <c r="D50" s="217"/>
      <c r="E50" s="217"/>
      <c r="F50" s="217"/>
      <c r="M50" s="88"/>
    </row>
    <row r="51" spans="1:17" ht="18" customHeight="1">
      <c r="A51" s="116">
        <v>8</v>
      </c>
      <c r="B51" s="486" t="s">
        <v>29</v>
      </c>
      <c r="C51" s="486"/>
      <c r="D51" s="217">
        <v>200</v>
      </c>
      <c r="E51" s="217"/>
      <c r="F51" s="217"/>
      <c r="M51" s="282"/>
      <c r="N51" s="88"/>
      <c r="O51" s="285"/>
      <c r="P51" s="88"/>
      <c r="Q51" s="286"/>
    </row>
    <row r="52" spans="1:17" ht="18" customHeight="1">
      <c r="A52" s="116">
        <v>9</v>
      </c>
      <c r="B52" s="486" t="s">
        <v>23</v>
      </c>
      <c r="C52" s="486"/>
      <c r="D52" s="217">
        <v>210</v>
      </c>
      <c r="E52" s="217"/>
      <c r="F52" s="217"/>
    </row>
    <row r="53" spans="1:17" ht="18" customHeight="1">
      <c r="A53" s="116">
        <v>10</v>
      </c>
      <c r="B53" s="486" t="s">
        <v>74</v>
      </c>
      <c r="C53" s="486"/>
      <c r="D53" s="217">
        <v>219.7</v>
      </c>
      <c r="E53" s="217"/>
      <c r="F53" s="217"/>
      <c r="G53" s="16"/>
      <c r="H53" s="16"/>
      <c r="I53" s="16"/>
      <c r="J53" s="16"/>
      <c r="K53" s="16"/>
    </row>
    <row r="54" spans="1:17" ht="18" hidden="1" customHeight="1">
      <c r="A54" s="116">
        <v>12</v>
      </c>
      <c r="B54" s="486" t="s">
        <v>47</v>
      </c>
      <c r="C54" s="486"/>
      <c r="D54" s="217"/>
      <c r="E54" s="217"/>
      <c r="F54" s="217"/>
      <c r="G54" s="16"/>
      <c r="H54" s="16"/>
      <c r="I54" s="16"/>
      <c r="J54" s="16"/>
      <c r="K54" s="16"/>
    </row>
    <row r="55" spans="1:17" ht="18.75" hidden="1" customHeight="1">
      <c r="A55" s="116">
        <v>13</v>
      </c>
      <c r="B55" s="486" t="s">
        <v>118</v>
      </c>
      <c r="C55" s="486"/>
      <c r="D55" s="217"/>
      <c r="E55" s="217"/>
      <c r="F55" s="217"/>
      <c r="G55" s="16"/>
      <c r="H55" s="16"/>
      <c r="I55" s="16"/>
      <c r="J55" s="16"/>
      <c r="K55" s="16"/>
    </row>
    <row r="56" spans="1:17" ht="18" hidden="1" customHeight="1">
      <c r="A56" s="116">
        <v>14</v>
      </c>
      <c r="B56" s="486" t="s">
        <v>119</v>
      </c>
      <c r="C56" s="486"/>
      <c r="D56" s="217"/>
      <c r="E56" s="217"/>
      <c r="F56" s="217"/>
      <c r="G56" s="16"/>
      <c r="H56" s="465"/>
      <c r="I56" s="16"/>
      <c r="J56" s="16"/>
      <c r="K56" s="16"/>
    </row>
    <row r="57" spans="1:17" ht="20.25" hidden="1" customHeight="1">
      <c r="A57" s="116">
        <v>15</v>
      </c>
      <c r="B57" s="486" t="s">
        <v>24</v>
      </c>
      <c r="C57" s="486"/>
      <c r="D57" s="217"/>
      <c r="E57" s="217"/>
      <c r="F57" s="217"/>
      <c r="G57" s="16"/>
      <c r="H57" s="465"/>
      <c r="I57" s="16"/>
      <c r="J57" s="16"/>
      <c r="K57" s="16"/>
    </row>
    <row r="58" spans="1:17" ht="18" customHeight="1">
      <c r="A58" s="116">
        <v>11</v>
      </c>
      <c r="B58" s="486" t="s">
        <v>25</v>
      </c>
      <c r="C58" s="486"/>
      <c r="D58" s="217">
        <v>230</v>
      </c>
      <c r="E58" s="217"/>
      <c r="F58" s="217"/>
      <c r="G58" s="16"/>
      <c r="H58" s="16"/>
      <c r="I58" s="16"/>
      <c r="J58" s="16"/>
      <c r="K58" s="16"/>
    </row>
    <row r="59" spans="1:17" ht="18.75" hidden="1" customHeight="1">
      <c r="A59" s="116">
        <v>17</v>
      </c>
      <c r="B59" s="486" t="s">
        <v>66</v>
      </c>
      <c r="C59" s="486"/>
      <c r="D59" s="217"/>
      <c r="E59" s="217"/>
      <c r="F59" s="217"/>
    </row>
    <row r="60" spans="1:17" ht="18.75" hidden="1" customHeight="1">
      <c r="A60" s="116">
        <v>18</v>
      </c>
      <c r="B60" s="486" t="s">
        <v>53</v>
      </c>
      <c r="C60" s="486"/>
      <c r="D60" s="219">
        <f>+D25</f>
        <v>0</v>
      </c>
      <c r="E60" s="219"/>
      <c r="F60" s="219"/>
    </row>
    <row r="61" spans="1:17" ht="18" hidden="1" customHeight="1">
      <c r="A61" s="116">
        <v>19</v>
      </c>
      <c r="B61" s="486" t="s">
        <v>44</v>
      </c>
      <c r="C61" s="486"/>
      <c r="D61" s="217"/>
      <c r="E61" s="217"/>
      <c r="F61" s="217"/>
    </row>
    <row r="62" spans="1:17" ht="18.75" customHeight="1">
      <c r="A62" s="116">
        <v>12</v>
      </c>
      <c r="B62" s="486" t="s">
        <v>75</v>
      </c>
      <c r="C62" s="486"/>
      <c r="D62" s="217">
        <v>60</v>
      </c>
      <c r="E62" s="217"/>
      <c r="F62" s="217"/>
    </row>
    <row r="63" spans="1:17" ht="18.75" customHeight="1">
      <c r="A63" s="116">
        <v>13</v>
      </c>
      <c r="B63" s="486" t="s">
        <v>76</v>
      </c>
      <c r="C63" s="486"/>
      <c r="D63" s="217">
        <v>95</v>
      </c>
      <c r="E63" s="217"/>
      <c r="F63" s="217"/>
    </row>
    <row r="64" spans="1:17" ht="18.75" customHeight="1">
      <c r="A64" s="116">
        <v>14</v>
      </c>
      <c r="B64" s="486" t="s">
        <v>45</v>
      </c>
      <c r="C64" s="486"/>
      <c r="D64" s="217">
        <v>3</v>
      </c>
      <c r="E64" s="217"/>
      <c r="F64" s="217"/>
    </row>
    <row r="65" spans="1:16" ht="18.75" hidden="1" customHeight="1">
      <c r="A65" s="116">
        <v>23</v>
      </c>
      <c r="B65" s="486" t="s">
        <v>120</v>
      </c>
      <c r="C65" s="486"/>
      <c r="D65" s="217"/>
      <c r="E65" s="217"/>
      <c r="F65" s="217"/>
    </row>
    <row r="66" spans="1:16" ht="18.75" hidden="1" customHeight="1">
      <c r="A66" s="116">
        <v>24</v>
      </c>
      <c r="B66" s="486" t="s">
        <v>46</v>
      </c>
      <c r="C66" s="486"/>
      <c r="D66" s="217"/>
      <c r="E66" s="217"/>
      <c r="F66" s="217"/>
    </row>
    <row r="67" spans="1:16" ht="18.75" hidden="1" customHeight="1">
      <c r="A67" s="116">
        <v>25</v>
      </c>
      <c r="B67" s="486" t="s">
        <v>63</v>
      </c>
      <c r="C67" s="486"/>
      <c r="D67" s="217"/>
      <c r="E67" s="217"/>
      <c r="F67" s="217"/>
    </row>
    <row r="68" spans="1:16" ht="18.75" hidden="1" customHeight="1">
      <c r="A68" s="116">
        <v>26</v>
      </c>
      <c r="B68" s="486" t="s">
        <v>190</v>
      </c>
      <c r="C68" s="486"/>
      <c r="D68" s="217"/>
      <c r="E68" s="217"/>
      <c r="F68" s="217"/>
    </row>
    <row r="69" spans="1:16" ht="18.75" hidden="1" customHeight="1">
      <c r="A69" s="116">
        <v>27</v>
      </c>
      <c r="B69" s="486" t="s">
        <v>191</v>
      </c>
      <c r="C69" s="486"/>
      <c r="D69" s="217"/>
      <c r="E69" s="217"/>
      <c r="F69" s="217"/>
    </row>
    <row r="70" spans="1:16" ht="18.75" hidden="1" customHeight="1">
      <c r="A70" s="116">
        <v>28</v>
      </c>
      <c r="B70" s="460" t="s">
        <v>271</v>
      </c>
      <c r="C70" s="460"/>
      <c r="D70" s="217"/>
      <c r="E70" s="217"/>
      <c r="F70" s="217"/>
    </row>
    <row r="71" spans="1:16" ht="18.75" customHeight="1">
      <c r="A71" s="116">
        <v>15</v>
      </c>
      <c r="B71" s="131" t="s">
        <v>272</v>
      </c>
      <c r="C71" s="131"/>
      <c r="D71" s="217">
        <v>50</v>
      </c>
      <c r="E71" s="217"/>
      <c r="F71" s="217"/>
    </row>
    <row r="72" spans="1:16" s="6" customFormat="1" ht="18.75" customHeight="1">
      <c r="A72" s="116">
        <v>16</v>
      </c>
      <c r="B72" s="6" t="s">
        <v>273</v>
      </c>
      <c r="C72" s="67"/>
      <c r="D72" s="217">
        <v>30</v>
      </c>
      <c r="E72" s="217"/>
      <c r="F72" s="217"/>
    </row>
    <row r="73" spans="1:16" s="6" customFormat="1" ht="18.75" customHeight="1">
      <c r="A73" s="116">
        <v>17</v>
      </c>
      <c r="B73" s="21" t="s">
        <v>274</v>
      </c>
      <c r="C73" s="21"/>
      <c r="D73" s="217">
        <v>240</v>
      </c>
      <c r="E73" s="217"/>
      <c r="F73" s="217"/>
      <c r="G73" s="56"/>
    </row>
    <row r="74" spans="1:16" ht="18.75" customHeight="1">
      <c r="A74" s="116">
        <v>18</v>
      </c>
      <c r="B74" s="486" t="s">
        <v>26</v>
      </c>
      <c r="C74" s="486"/>
      <c r="D74" s="217">
        <v>1571.5</v>
      </c>
      <c r="E74" s="217"/>
      <c r="F74" s="217"/>
    </row>
    <row r="75" spans="1:16" s="3" customFormat="1" ht="18.75" customHeight="1">
      <c r="A75" s="159" t="s">
        <v>284</v>
      </c>
      <c r="B75" s="489" t="s">
        <v>77</v>
      </c>
      <c r="C75" s="489"/>
      <c r="D75" s="218">
        <v>1571.5</v>
      </c>
      <c r="E75" s="218"/>
      <c r="F75" s="218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hidden="1" customHeight="1">
      <c r="A76" s="116">
        <v>33</v>
      </c>
      <c r="B76" s="486" t="s">
        <v>78</v>
      </c>
      <c r="C76" s="486"/>
      <c r="D76" s="217"/>
      <c r="E76" s="217"/>
      <c r="F76" s="217"/>
    </row>
    <row r="77" spans="1:16" s="17" customFormat="1" ht="20.25" hidden="1" customHeight="1">
      <c r="A77" s="116">
        <v>34</v>
      </c>
      <c r="B77" s="486" t="s">
        <v>67</v>
      </c>
      <c r="C77" s="486"/>
      <c r="D77" s="217"/>
      <c r="E77" s="217"/>
      <c r="F77" s="217"/>
      <c r="G77" s="52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3"/>
      <c r="B78" s="491" t="s">
        <v>268</v>
      </c>
      <c r="C78" s="491"/>
      <c r="D78" s="261">
        <f>SUM(D37,D41:D46,D50:D74,D76:D77)</f>
        <v>117088.29999999999</v>
      </c>
      <c r="E78" s="219" t="s">
        <v>215</v>
      </c>
      <c r="F78" s="219"/>
      <c r="G78" s="258">
        <f>+D34-D78</f>
        <v>0</v>
      </c>
    </row>
    <row r="79" spans="1:16" ht="41.25" customHeight="1">
      <c r="B79" s="54"/>
      <c r="C79" s="8"/>
    </row>
    <row r="80" spans="1:16" ht="26.25" hidden="1" customHeight="1">
      <c r="B80" s="9" t="s">
        <v>2</v>
      </c>
      <c r="C80" s="264" t="s">
        <v>276</v>
      </c>
      <c r="D80" s="16"/>
      <c r="E80" s="16"/>
      <c r="F80" s="16"/>
    </row>
    <row r="81" spans="2:17" ht="12.75" hidden="1" customHeight="1">
      <c r="B81" s="54"/>
      <c r="C81" s="216" t="s">
        <v>94</v>
      </c>
      <c r="D81" s="168"/>
      <c r="E81" s="168"/>
      <c r="F81" s="168"/>
    </row>
    <row r="82" spans="2:17" ht="27" hidden="1" customHeight="1">
      <c r="B82" s="9" t="s">
        <v>6</v>
      </c>
      <c r="C82" s="264" t="s">
        <v>277</v>
      </c>
      <c r="D82" s="16"/>
      <c r="E82" s="16"/>
      <c r="F82" s="16"/>
    </row>
    <row r="83" spans="2:17" ht="13.5" hidden="1" customHeight="1">
      <c r="C83" s="216" t="s">
        <v>94</v>
      </c>
      <c r="D83" s="168"/>
      <c r="E83" s="168"/>
      <c r="F83" s="168"/>
    </row>
    <row r="84" spans="2:17" hidden="1">
      <c r="B84" s="8" t="s">
        <v>177</v>
      </c>
    </row>
    <row r="85" spans="2:17" ht="90.75" customHeight="1">
      <c r="B85" s="456" t="s">
        <v>206</v>
      </c>
      <c r="D85" s="332" t="s">
        <v>228</v>
      </c>
      <c r="E85" s="7"/>
      <c r="F85" s="7"/>
      <c r="G85" s="43"/>
      <c r="Q85" s="6"/>
    </row>
    <row r="86" spans="2:17" ht="40.5" customHeight="1">
      <c r="B86" s="228"/>
      <c r="C86" s="79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0">
    <mergeCell ref="B78:C78"/>
    <mergeCell ref="B76:C76"/>
    <mergeCell ref="B77:C77"/>
    <mergeCell ref="B75:C75"/>
    <mergeCell ref="B47:C47"/>
    <mergeCell ref="B48:C48"/>
    <mergeCell ref="B49:C49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</mergeCells>
  <pageMargins left="0.2" right="0.2" top="0.37" bottom="0.27" header="0.3" footer="0.21"/>
  <pageSetup paperSize="9" scale="6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50" zoomScaleSheetLayoutView="100" workbookViewId="0">
      <selection activeCell="C102" sqref="C102"/>
    </sheetView>
  </sheetViews>
  <sheetFormatPr defaultColWidth="9.140625" defaultRowHeight="13.5"/>
  <cols>
    <col min="1" max="1" width="4.85546875" style="82" customWidth="1"/>
    <col min="2" max="2" width="40.140625" style="82" customWidth="1"/>
    <col min="3" max="3" width="36.5703125" style="82" customWidth="1"/>
    <col min="4" max="4" width="30.5703125" style="82" customWidth="1"/>
    <col min="5" max="5" width="4" style="82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s="74" customFormat="1" ht="19.5" customHeight="1">
      <c r="A1" s="72"/>
      <c r="B1" s="73"/>
      <c r="C1" s="73"/>
      <c r="D1" s="317" t="s">
        <v>174</v>
      </c>
      <c r="E1" s="335">
        <v>22</v>
      </c>
      <c r="F1" s="106"/>
      <c r="G1" s="44"/>
      <c r="H1" s="44"/>
      <c r="I1" s="44"/>
      <c r="J1" s="44"/>
      <c r="K1" s="76"/>
      <c r="L1" s="76"/>
      <c r="M1" s="76"/>
    </row>
    <row r="2" spans="1:13" s="74" customFormat="1" ht="21" customHeight="1">
      <c r="A2" s="72"/>
      <c r="B2" s="72"/>
      <c r="C2" s="72"/>
      <c r="D2" s="213" t="s">
        <v>39</v>
      </c>
      <c r="E2" s="213"/>
      <c r="F2" s="106"/>
      <c r="G2" s="44"/>
      <c r="H2" s="44"/>
      <c r="I2" s="44"/>
      <c r="J2" s="44"/>
      <c r="K2" s="76"/>
      <c r="L2" s="76"/>
      <c r="M2" s="76"/>
    </row>
    <row r="3" spans="1:13" s="74" customFormat="1" ht="19.5" customHeight="1">
      <c r="A3" s="72"/>
      <c r="B3" s="72"/>
      <c r="C3" s="72"/>
      <c r="D3" s="213" t="s">
        <v>28</v>
      </c>
      <c r="E3" s="213"/>
      <c r="F3" s="106"/>
      <c r="G3" s="44"/>
      <c r="H3" s="44"/>
      <c r="I3" s="44"/>
      <c r="J3" s="44"/>
      <c r="K3" s="76"/>
      <c r="L3" s="76"/>
      <c r="M3" s="76"/>
    </row>
    <row r="4" spans="1:13" s="74" customFormat="1" ht="30" customHeight="1">
      <c r="A4" s="72"/>
      <c r="B4" s="72"/>
      <c r="C4" s="72"/>
      <c r="D4" s="169" t="str">
        <f>+'Ekamut-caxs'!D4</f>
        <v>«---------» ---------------- 2023թ.</v>
      </c>
      <c r="E4" s="169"/>
      <c r="F4" s="106"/>
      <c r="G4" s="44"/>
      <c r="H4" s="44"/>
      <c r="I4" s="44"/>
      <c r="J4" s="44"/>
      <c r="K4" s="76"/>
      <c r="L4" s="76"/>
      <c r="M4" s="76"/>
    </row>
    <row r="5" spans="1:13" s="74" customFormat="1" ht="30" customHeight="1">
      <c r="A5" s="72"/>
      <c r="B5" s="72"/>
      <c r="C5" s="72"/>
      <c r="D5" s="169" t="str">
        <f>+'Ekamut-caxs'!D5</f>
        <v>հ. --------------- - Ա որոշմամբ</v>
      </c>
      <c r="E5" s="169"/>
      <c r="F5" s="106"/>
      <c r="G5" s="44"/>
      <c r="H5" s="44"/>
      <c r="I5" s="44"/>
      <c r="J5" s="44"/>
      <c r="K5" s="76"/>
      <c r="L5" s="76"/>
      <c r="M5" s="76"/>
    </row>
    <row r="6" spans="1:13" s="74" customFormat="1" ht="17.25">
      <c r="A6" s="72"/>
      <c r="B6" s="72"/>
      <c r="C6" s="72"/>
      <c r="D6" s="169"/>
      <c r="E6" s="169"/>
      <c r="F6" s="106"/>
      <c r="G6" s="44"/>
      <c r="H6" s="44"/>
      <c r="I6" s="44"/>
      <c r="J6" s="44"/>
      <c r="K6" s="76"/>
      <c r="L6" s="76"/>
      <c r="M6" s="76"/>
    </row>
    <row r="7" spans="1:13" s="74" customFormat="1" ht="17.25">
      <c r="A7" s="72"/>
      <c r="B7" s="72"/>
      <c r="C7" s="72"/>
      <c r="D7" s="317" t="s">
        <v>214</v>
      </c>
      <c r="E7" s="106">
        <v>22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17.25">
      <c r="A8" s="72"/>
      <c r="B8" s="72"/>
      <c r="C8" s="72"/>
      <c r="D8" s="213" t="s">
        <v>39</v>
      </c>
      <c r="E8" s="169"/>
      <c r="F8" s="106"/>
      <c r="G8" s="44"/>
      <c r="H8" s="44"/>
      <c r="I8" s="44"/>
      <c r="J8" s="44"/>
      <c r="K8" s="76"/>
      <c r="L8" s="76"/>
      <c r="M8" s="76"/>
    </row>
    <row r="9" spans="1:13" s="74" customFormat="1" ht="17.25">
      <c r="A9" s="72"/>
      <c r="B9" s="72"/>
      <c r="C9" s="72"/>
      <c r="D9" s="213" t="s">
        <v>28</v>
      </c>
      <c r="E9" s="169"/>
      <c r="F9" s="106"/>
      <c r="G9" s="44"/>
      <c r="H9" s="44"/>
      <c r="I9" s="44"/>
      <c r="J9" s="44"/>
      <c r="K9" s="76"/>
      <c r="L9" s="76"/>
      <c r="M9" s="76"/>
    </row>
    <row r="10" spans="1:13" s="74" customFormat="1" ht="17.25">
      <c r="A10" s="72"/>
      <c r="B10" s="72"/>
      <c r="C10" s="72"/>
      <c r="D10" s="169" t="str">
        <f>+'Ekamut-caxs'!D10</f>
        <v>03. 04. 2023թ.</v>
      </c>
      <c r="E10" s="169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17.25">
      <c r="A11" s="72"/>
      <c r="B11" s="72"/>
      <c r="C11" s="72"/>
      <c r="D11" s="169" t="str">
        <f>+'Ekamut-caxs'!D11</f>
        <v>հ. 740 - Ա որոշմամբ</v>
      </c>
      <c r="E11" s="75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21.75" customHeight="1">
      <c r="A12" s="72"/>
      <c r="B12" s="72"/>
      <c r="C12" s="72"/>
      <c r="D12" s="169"/>
      <c r="E12" s="75"/>
      <c r="F12" s="106"/>
      <c r="G12" s="44"/>
      <c r="H12" s="44"/>
      <c r="I12" s="44"/>
      <c r="J12" s="44"/>
      <c r="K12" s="76"/>
      <c r="L12" s="76"/>
      <c r="M12" s="76"/>
    </row>
    <row r="13" spans="1:13" s="74" customFormat="1" ht="23.25" customHeight="1">
      <c r="A13" s="500" t="s">
        <v>40</v>
      </c>
      <c r="B13" s="500"/>
      <c r="C13" s="500"/>
      <c r="D13" s="500"/>
      <c r="E13" s="323"/>
      <c r="F13" s="106"/>
      <c r="G13" s="44"/>
      <c r="H13" s="44"/>
      <c r="I13" s="44"/>
      <c r="J13" s="44"/>
      <c r="K13" s="76"/>
      <c r="L13" s="76"/>
      <c r="M13" s="76"/>
    </row>
    <row r="14" spans="1:13" s="7" customFormat="1" ht="29.25" customHeight="1">
      <c r="A14" s="484" t="str">
        <f>+'Ekamut-caxs'!A14:D14</f>
        <v xml:space="preserve">«Երևանի Ստ․ Ջրբաշյանի անվան երաժշտական դպրոց» ՀՈԱԿ-ի  </v>
      </c>
      <c r="B14" s="484"/>
      <c r="C14" s="484"/>
      <c r="D14" s="484"/>
      <c r="E14" s="321"/>
      <c r="F14" s="107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5" t="s">
        <v>217</v>
      </c>
      <c r="B15" s="485"/>
      <c r="C15" s="485"/>
      <c r="D15" s="485"/>
      <c r="E15" s="322"/>
      <c r="F15" s="106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7"/>
      <c r="B16" s="77"/>
      <c r="C16" s="77"/>
      <c r="D16" s="77"/>
      <c r="E16" s="77"/>
      <c r="F16" s="106"/>
      <c r="G16" s="44"/>
      <c r="H16" s="44"/>
      <c r="I16" s="44"/>
      <c r="J16" s="44"/>
      <c r="K16" s="6"/>
      <c r="L16" s="6"/>
      <c r="M16" s="6"/>
    </row>
    <row r="17" spans="1:13" s="74" customFormat="1" ht="15" customHeight="1">
      <c r="A17" s="72"/>
      <c r="B17" s="72"/>
      <c r="C17" s="72"/>
      <c r="D17" s="78" t="s">
        <v>41</v>
      </c>
      <c r="E17" s="78"/>
      <c r="F17" s="106"/>
      <c r="G17" s="44"/>
      <c r="H17" s="44"/>
      <c r="I17" s="44"/>
      <c r="J17" s="44"/>
      <c r="K17" s="76"/>
      <c r="L17" s="76"/>
      <c r="M17" s="76"/>
    </row>
    <row r="18" spans="1:13" s="8" customFormat="1" ht="27" customHeight="1">
      <c r="A18" s="92" t="s">
        <v>3</v>
      </c>
      <c r="B18" s="501" t="s">
        <v>30</v>
      </c>
      <c r="C18" s="502"/>
      <c r="D18" s="87" t="s">
        <v>42</v>
      </c>
      <c r="E18" s="324"/>
      <c r="F18" s="108"/>
      <c r="G18" s="88"/>
      <c r="H18" s="88"/>
      <c r="I18" s="88"/>
      <c r="J18" s="256"/>
      <c r="K18" s="88"/>
      <c r="L18" s="88"/>
      <c r="M18" s="88"/>
    </row>
    <row r="19" spans="1:13" s="74" customFormat="1" ht="39" customHeight="1">
      <c r="A19" s="12" t="s">
        <v>7</v>
      </c>
      <c r="B19" s="503" t="s">
        <v>31</v>
      </c>
      <c r="C19" s="504"/>
      <c r="D19" s="243">
        <f>+'Dramakani hamematakan'!D6</f>
        <v>1523.2</v>
      </c>
      <c r="E19" s="325"/>
      <c r="F19" s="496"/>
      <c r="G19" s="497"/>
      <c r="H19" s="255"/>
      <c r="I19" s="255"/>
      <c r="J19" s="217"/>
      <c r="K19" s="76"/>
      <c r="L19" s="76"/>
      <c r="M19" s="76"/>
    </row>
    <row r="20" spans="1:13" s="74" customFormat="1" ht="27" customHeight="1">
      <c r="A20" s="12" t="s">
        <v>10</v>
      </c>
      <c r="B20" s="503" t="s">
        <v>81</v>
      </c>
      <c r="C20" s="504"/>
      <c r="D20" s="243">
        <f>SUM(D21:D22,D24:D33)</f>
        <v>115512.3</v>
      </c>
      <c r="E20" s="326"/>
      <c r="F20" s="106"/>
      <c r="G20" s="44"/>
      <c r="H20" s="44"/>
      <c r="I20" s="44"/>
      <c r="J20" s="44"/>
      <c r="K20" s="76"/>
      <c r="L20" s="76"/>
      <c r="M20" s="76"/>
    </row>
    <row r="21" spans="1:13" s="74" customFormat="1" ht="21" customHeight="1">
      <c r="A21" s="60">
        <v>1</v>
      </c>
      <c r="B21" s="492" t="s">
        <v>116</v>
      </c>
      <c r="C21" s="493"/>
      <c r="D21" s="235">
        <f>+'Ekamut-caxs'!D18</f>
        <v>102984.5</v>
      </c>
      <c r="E21" s="327"/>
      <c r="F21" s="106"/>
      <c r="G21" s="44"/>
      <c r="H21" s="44"/>
      <c r="I21" s="44"/>
      <c r="J21" s="44"/>
      <c r="K21" s="76"/>
      <c r="L21" s="76"/>
      <c r="M21" s="76"/>
    </row>
    <row r="22" spans="1:13" s="74" customFormat="1" ht="21" hidden="1" customHeight="1">
      <c r="A22" s="60">
        <v>2</v>
      </c>
      <c r="B22" s="492" t="str">
        <f>+'Ekamut-caxs'!B20</f>
        <v>Այլ նպաստներ բյուջեից, որից՝</v>
      </c>
      <c r="C22" s="493"/>
      <c r="D22" s="235">
        <f>+'Ekamut-caxs'!D20</f>
        <v>0</v>
      </c>
      <c r="E22" s="327"/>
      <c r="F22" s="106"/>
      <c r="G22" s="44"/>
      <c r="H22" s="44"/>
      <c r="I22" s="44"/>
      <c r="J22" s="44"/>
      <c r="K22" s="76"/>
      <c r="L22" s="76"/>
      <c r="M22" s="76"/>
    </row>
    <row r="23" spans="1:13" s="74" customFormat="1" ht="21" hidden="1" customHeight="1">
      <c r="A23" s="27">
        <v>2.1</v>
      </c>
      <c r="B23" s="498" t="str">
        <f>+'Ekamut-caxs'!B21</f>
        <v>կամավոր ատեստավորման գծով</v>
      </c>
      <c r="C23" s="499"/>
      <c r="D23" s="247">
        <f>+'Ekamut-caxs'!D21</f>
        <v>0</v>
      </c>
      <c r="E23" s="327"/>
      <c r="F23" s="106"/>
      <c r="G23" s="44"/>
      <c r="H23" s="44"/>
      <c r="I23" s="44"/>
      <c r="J23" s="44"/>
      <c r="K23" s="76"/>
      <c r="L23" s="76"/>
      <c r="M23" s="76"/>
    </row>
    <row r="24" spans="1:13" s="74" customFormat="1" ht="39.75" customHeight="1">
      <c r="A24" s="60">
        <v>2</v>
      </c>
      <c r="B24" s="505" t="s">
        <v>188</v>
      </c>
      <c r="C24" s="506"/>
      <c r="D24" s="235">
        <f>+'Pastaci finansav.'!D11</f>
        <v>3050.3</v>
      </c>
      <c r="E24" s="327"/>
      <c r="F24" s="106"/>
      <c r="G24" s="44"/>
      <c r="H24" s="44"/>
      <c r="I24" s="44"/>
      <c r="J24" s="44"/>
      <c r="K24" s="76"/>
      <c r="L24" s="76"/>
      <c r="M24" s="76"/>
    </row>
    <row r="25" spans="1:13" s="74" customFormat="1" ht="17.25">
      <c r="A25" s="60">
        <v>3</v>
      </c>
      <c r="B25" s="492" t="str">
        <f>+'Ekamut-caxs'!B23</f>
        <v>Վճարովի ծառայություններից (գեղագիտական ուսուցում)</v>
      </c>
      <c r="C25" s="493"/>
      <c r="D25" s="235">
        <f>+'Pastaci finansav.'!E11</f>
        <v>9477.1</v>
      </c>
      <c r="E25" s="327"/>
      <c r="F25" s="2"/>
      <c r="G25" s="44"/>
      <c r="H25" s="44"/>
      <c r="I25" s="44"/>
      <c r="J25" s="44"/>
      <c r="K25" s="76"/>
      <c r="L25" s="76"/>
      <c r="M25" s="76"/>
    </row>
    <row r="26" spans="1:13" s="74" customFormat="1" ht="17.25" hidden="1">
      <c r="A26" s="60">
        <v>5</v>
      </c>
      <c r="B26" s="492" t="s">
        <v>52</v>
      </c>
      <c r="C26" s="493"/>
      <c r="D26" s="234">
        <f>+'Ekamut-caxs'!D24</f>
        <v>0</v>
      </c>
      <c r="E26" s="328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17.25" hidden="1">
      <c r="A27" s="60">
        <v>6</v>
      </c>
      <c r="B27" s="492" t="s">
        <v>62</v>
      </c>
      <c r="C27" s="493"/>
      <c r="D27" s="234">
        <f>+'Ekamut-caxs'!D25</f>
        <v>0</v>
      </c>
      <c r="E27" s="328"/>
      <c r="F27" s="106"/>
      <c r="G27" s="44"/>
      <c r="H27" s="44"/>
      <c r="I27" s="44"/>
      <c r="J27" s="44"/>
      <c r="K27" s="76"/>
      <c r="L27" s="76"/>
      <c r="M27" s="76"/>
    </row>
    <row r="28" spans="1:13" s="74" customFormat="1" ht="16.5" hidden="1" customHeight="1">
      <c r="A28" s="60">
        <v>7</v>
      </c>
      <c r="B28" s="492" t="s">
        <v>187</v>
      </c>
      <c r="C28" s="493"/>
      <c r="D28" s="235">
        <f>+'Ekamut-caxs'!D26</f>
        <v>0</v>
      </c>
      <c r="E28" s="327"/>
      <c r="F28" s="109"/>
      <c r="G28" s="100"/>
      <c r="H28" s="100"/>
      <c r="I28" s="100"/>
      <c r="J28" s="44"/>
      <c r="K28" s="76"/>
      <c r="L28" s="76"/>
      <c r="M28" s="76"/>
    </row>
    <row r="29" spans="1:13" s="74" customFormat="1" ht="16.5" hidden="1" customHeight="1">
      <c r="A29" s="60">
        <v>9</v>
      </c>
      <c r="B29" s="492" t="s">
        <v>71</v>
      </c>
      <c r="C29" s="493"/>
      <c r="D29" s="235">
        <f>+'Ekamut-caxs'!D27</f>
        <v>0</v>
      </c>
      <c r="E29" s="327"/>
      <c r="F29" s="109"/>
      <c r="G29" s="100"/>
      <c r="H29" s="100"/>
      <c r="I29" s="100"/>
      <c r="J29" s="44"/>
      <c r="K29" s="76"/>
      <c r="L29" s="76"/>
      <c r="M29" s="76"/>
    </row>
    <row r="30" spans="1:13" s="74" customFormat="1" ht="16.5" hidden="1" customHeight="1">
      <c r="A30" s="60">
        <v>10</v>
      </c>
      <c r="B30" s="492" t="s">
        <v>32</v>
      </c>
      <c r="C30" s="493"/>
      <c r="D30" s="234"/>
      <c r="E30" s="328"/>
      <c r="F30" s="109"/>
      <c r="G30" s="100"/>
      <c r="H30" s="100"/>
      <c r="I30" s="100"/>
      <c r="J30" s="44"/>
      <c r="K30" s="76"/>
      <c r="L30" s="76"/>
      <c r="M30" s="76"/>
    </row>
    <row r="31" spans="1:13" s="74" customFormat="1" ht="16.5" customHeight="1">
      <c r="A31" s="60">
        <v>4</v>
      </c>
      <c r="B31" s="492" t="s">
        <v>9</v>
      </c>
      <c r="C31" s="493"/>
      <c r="D31" s="235">
        <f>+'Ekamut-caxs'!D31</f>
        <v>0.4</v>
      </c>
      <c r="E31" s="327"/>
      <c r="F31" s="109"/>
      <c r="G31" s="100"/>
      <c r="H31" s="100"/>
      <c r="I31" s="100"/>
      <c r="J31" s="44"/>
      <c r="K31" s="76"/>
      <c r="L31" s="76"/>
      <c r="M31" s="76"/>
    </row>
    <row r="32" spans="1:13" s="76" customFormat="1" ht="16.5" hidden="1" customHeight="1">
      <c r="A32" s="60">
        <v>12</v>
      </c>
      <c r="B32" s="494"/>
      <c r="C32" s="495"/>
      <c r="D32" s="234">
        <f>+'Ekamut-caxs'!D32</f>
        <v>0</v>
      </c>
      <c r="E32" s="328"/>
      <c r="F32" s="109"/>
      <c r="G32" s="100"/>
      <c r="H32" s="100"/>
      <c r="I32" s="100"/>
      <c r="J32" s="44"/>
    </row>
    <row r="33" spans="1:13" s="76" customFormat="1" ht="16.5" hidden="1" customHeight="1">
      <c r="A33" s="60">
        <v>5</v>
      </c>
      <c r="B33" s="494" t="s">
        <v>8</v>
      </c>
      <c r="C33" s="495"/>
      <c r="D33" s="234">
        <f>+'Ekamut-caxs'!D33</f>
        <v>0</v>
      </c>
      <c r="E33" s="328"/>
      <c r="F33" s="105"/>
      <c r="G33" s="100"/>
      <c r="H33" s="100"/>
      <c r="I33" s="100"/>
      <c r="J33" s="44"/>
    </row>
    <row r="34" spans="1:13" s="74" customFormat="1" ht="24" customHeight="1">
      <c r="A34" s="12" t="s">
        <v>33</v>
      </c>
      <c r="B34" s="503" t="s">
        <v>82</v>
      </c>
      <c r="C34" s="504"/>
      <c r="D34" s="243">
        <f>D35+D79+D92</f>
        <v>117035.5</v>
      </c>
      <c r="E34" s="326"/>
      <c r="F34" s="265"/>
      <c r="G34" s="44"/>
      <c r="H34" s="44"/>
      <c r="I34" s="44"/>
      <c r="J34" s="44"/>
      <c r="K34" s="76"/>
      <c r="L34" s="76"/>
      <c r="M34" s="76"/>
    </row>
    <row r="35" spans="1:13" s="74" customFormat="1" ht="22.5" customHeight="1">
      <c r="A35" s="15" t="s">
        <v>55</v>
      </c>
      <c r="B35" s="503" t="s">
        <v>58</v>
      </c>
      <c r="C35" s="504"/>
      <c r="D35" s="243">
        <f>SUM(D36,D40:D45,D49:D73,D77:D78)</f>
        <v>116033.4</v>
      </c>
      <c r="E35" s="326"/>
      <c r="F35" s="106"/>
      <c r="G35" s="44"/>
      <c r="H35" s="44"/>
      <c r="I35" s="44"/>
      <c r="J35" s="44"/>
      <c r="K35" s="76"/>
      <c r="L35" s="76"/>
      <c r="M35" s="76"/>
    </row>
    <row r="36" spans="1:13" s="94" customFormat="1" ht="18" customHeight="1">
      <c r="A36" s="60">
        <v>1</v>
      </c>
      <c r="B36" s="492" t="s">
        <v>11</v>
      </c>
      <c r="C36" s="493"/>
      <c r="D36" s="235">
        <f>+'Ekamut-caxs'!D37</f>
        <v>112088.9</v>
      </c>
      <c r="E36" s="327"/>
      <c r="F36" s="110"/>
      <c r="G36" s="101"/>
      <c r="H36" s="101"/>
      <c r="I36" s="101"/>
      <c r="J36" s="101"/>
      <c r="K36" s="93"/>
      <c r="L36" s="93"/>
      <c r="M36" s="93"/>
    </row>
    <row r="37" spans="1:13" s="84" customFormat="1" ht="18" customHeight="1">
      <c r="A37" s="27">
        <v>1.1000000000000001</v>
      </c>
      <c r="B37" s="498" t="s">
        <v>117</v>
      </c>
      <c r="C37" s="499"/>
      <c r="D37" s="247">
        <f>+'Ekamut-caxs'!D38</f>
        <v>6172.9</v>
      </c>
      <c r="E37" s="329"/>
      <c r="F37" s="254"/>
      <c r="G37" s="102"/>
      <c r="H37" s="102"/>
      <c r="I37" s="102"/>
      <c r="J37" s="102"/>
      <c r="K37" s="83"/>
      <c r="L37" s="83"/>
      <c r="M37" s="83"/>
    </row>
    <row r="38" spans="1:13" s="84" customFormat="1" ht="18" customHeight="1">
      <c r="A38" s="27">
        <v>1.2</v>
      </c>
      <c r="B38" s="498" t="s">
        <v>12</v>
      </c>
      <c r="C38" s="499"/>
      <c r="D38" s="247">
        <f>+'Ekamut-caxs'!D39</f>
        <v>1092</v>
      </c>
      <c r="E38" s="329"/>
      <c r="F38" s="111"/>
      <c r="G38" s="102"/>
      <c r="H38" s="102"/>
      <c r="I38" s="102"/>
      <c r="J38" s="102"/>
      <c r="K38" s="83"/>
      <c r="L38" s="83"/>
      <c r="M38" s="83"/>
    </row>
    <row r="39" spans="1:13" s="84" customFormat="1" ht="18" hidden="1" customHeight="1">
      <c r="A39" s="27">
        <v>1.3</v>
      </c>
      <c r="B39" s="498" t="str">
        <f>+'Ekamut-caxs'!B40</f>
        <v>կամավոր ատեստ. գծով լրավճար</v>
      </c>
      <c r="C39" s="499"/>
      <c r="D39" s="247">
        <f>+'Ekamut-caxs'!D40</f>
        <v>0</v>
      </c>
      <c r="E39" s="329"/>
      <c r="F39" s="111"/>
      <c r="G39" s="102"/>
      <c r="H39" s="102"/>
      <c r="I39" s="102"/>
      <c r="J39" s="102"/>
      <c r="K39" s="83"/>
      <c r="L39" s="83"/>
      <c r="M39" s="83"/>
    </row>
    <row r="40" spans="1:13" s="96" customFormat="1" ht="18" customHeight="1">
      <c r="A40" s="60">
        <v>2</v>
      </c>
      <c r="B40" s="492" t="s">
        <v>14</v>
      </c>
      <c r="C40" s="493"/>
      <c r="D40" s="235">
        <f>+'Ekamut-caxs'!D41</f>
        <v>1152.5999999999999</v>
      </c>
      <c r="E40" s="327"/>
      <c r="F40" s="311"/>
      <c r="G40" s="66"/>
      <c r="H40" s="66"/>
      <c r="I40" s="66"/>
      <c r="J40" s="66"/>
      <c r="K40" s="95"/>
      <c r="L40" s="95"/>
      <c r="M40" s="95"/>
    </row>
    <row r="41" spans="1:13" s="96" customFormat="1" ht="18" customHeight="1">
      <c r="A41" s="60">
        <v>3</v>
      </c>
      <c r="B41" s="492" t="s">
        <v>13</v>
      </c>
      <c r="C41" s="493"/>
      <c r="D41" s="235">
        <f>+'Ekamut-caxs'!D42</f>
        <v>438.2</v>
      </c>
      <c r="E41" s="327"/>
      <c r="F41" s="311"/>
      <c r="G41" s="66"/>
      <c r="H41" s="66"/>
      <c r="I41" s="66"/>
      <c r="J41" s="66"/>
      <c r="K41" s="95"/>
      <c r="L41" s="95"/>
      <c r="M41" s="95"/>
    </row>
    <row r="42" spans="1:13" s="96" customFormat="1" ht="18" customHeight="1">
      <c r="A42" s="60">
        <v>4</v>
      </c>
      <c r="B42" s="492" t="s">
        <v>15</v>
      </c>
      <c r="C42" s="493"/>
      <c r="D42" s="234">
        <f>+Komunal!M27</f>
        <v>112.3</v>
      </c>
      <c r="E42" s="327"/>
      <c r="F42" s="311"/>
      <c r="G42" s="66"/>
      <c r="H42" s="66"/>
      <c r="I42" s="66"/>
      <c r="J42" s="66"/>
      <c r="K42" s="95"/>
      <c r="L42" s="95"/>
      <c r="M42" s="95"/>
    </row>
    <row r="43" spans="1:13" s="96" customFormat="1" ht="18" customHeight="1">
      <c r="A43" s="60">
        <v>5</v>
      </c>
      <c r="B43" s="492" t="s">
        <v>16</v>
      </c>
      <c r="C43" s="493"/>
      <c r="D43" s="235">
        <f>+'Ekamut-caxs'!D44</f>
        <v>83.5</v>
      </c>
      <c r="E43" s="327"/>
      <c r="F43" s="112"/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0">
        <v>6</v>
      </c>
      <c r="B44" s="492" t="s">
        <v>17</v>
      </c>
      <c r="C44" s="493"/>
      <c r="D44" s="235">
        <f>+'Ekamut-caxs'!D45</f>
        <v>50</v>
      </c>
      <c r="E44" s="327"/>
      <c r="F44" s="112"/>
      <c r="G44" s="66"/>
      <c r="H44" s="66"/>
      <c r="I44" s="66"/>
      <c r="J44" s="66"/>
      <c r="K44" s="95"/>
      <c r="L44" s="95"/>
      <c r="M44" s="95"/>
    </row>
    <row r="45" spans="1:13" s="96" customFormat="1" ht="18" customHeight="1">
      <c r="A45" s="60">
        <v>7</v>
      </c>
      <c r="B45" s="492" t="s">
        <v>18</v>
      </c>
      <c r="C45" s="493"/>
      <c r="D45" s="235">
        <f>SUM(D46:D48)</f>
        <v>249.2</v>
      </c>
      <c r="E45" s="327"/>
      <c r="F45" s="112"/>
      <c r="G45" s="66"/>
      <c r="H45" s="66"/>
      <c r="I45" s="66"/>
      <c r="J45" s="66"/>
      <c r="K45" s="95"/>
      <c r="L45" s="95"/>
      <c r="M45" s="95"/>
    </row>
    <row r="46" spans="1:13" ht="18" customHeight="1">
      <c r="A46" s="27">
        <v>7.1</v>
      </c>
      <c r="B46" s="498" t="s">
        <v>19</v>
      </c>
      <c r="C46" s="499"/>
      <c r="D46" s="247">
        <f>+'Ekamut-caxs'!D47</f>
        <v>115.2</v>
      </c>
      <c r="E46" s="327"/>
    </row>
    <row r="47" spans="1:13" ht="18" customHeight="1">
      <c r="A47" s="27">
        <v>7.2</v>
      </c>
      <c r="B47" s="498" t="s">
        <v>20</v>
      </c>
      <c r="C47" s="499"/>
      <c r="D47" s="247">
        <f>+'Ekamut-caxs'!D48</f>
        <v>50</v>
      </c>
      <c r="E47" s="327"/>
    </row>
    <row r="48" spans="1:13" ht="18" customHeight="1">
      <c r="A48" s="27">
        <v>7.3</v>
      </c>
      <c r="B48" s="498" t="s">
        <v>21</v>
      </c>
      <c r="C48" s="499"/>
      <c r="D48" s="247">
        <f>+'Ekamut-caxs'!D49</f>
        <v>84</v>
      </c>
      <c r="E48" s="327"/>
    </row>
    <row r="49" spans="1:13" s="96" customFormat="1" ht="18" hidden="1" customHeight="1">
      <c r="A49" s="60">
        <v>8</v>
      </c>
      <c r="B49" s="492" t="s">
        <v>22</v>
      </c>
      <c r="C49" s="493"/>
      <c r="D49" s="235">
        <f>+'Ekamut-caxs'!D50</f>
        <v>0</v>
      </c>
      <c r="E49" s="327"/>
      <c r="F49" s="112"/>
      <c r="G49" s="66"/>
      <c r="H49" s="66"/>
      <c r="I49" s="66"/>
      <c r="J49" s="66"/>
      <c r="K49" s="95"/>
      <c r="L49" s="95"/>
      <c r="M49" s="95"/>
    </row>
    <row r="50" spans="1:13" s="96" customFormat="1" ht="18" customHeight="1">
      <c r="A50" s="60">
        <v>8</v>
      </c>
      <c r="B50" s="492" t="s">
        <v>29</v>
      </c>
      <c r="C50" s="493"/>
      <c r="D50" s="234">
        <f>+'Ekamut-caxs'!D51</f>
        <v>200</v>
      </c>
      <c r="E50" s="328"/>
      <c r="F50" s="6"/>
      <c r="G50" s="66"/>
      <c r="H50" s="66"/>
      <c r="I50" s="66"/>
      <c r="J50" s="66"/>
      <c r="K50" s="95"/>
      <c r="L50" s="95"/>
      <c r="M50" s="95"/>
    </row>
    <row r="51" spans="1:13" s="96" customFormat="1" ht="18" customHeight="1">
      <c r="A51" s="60">
        <v>9</v>
      </c>
      <c r="B51" s="492" t="s">
        <v>23</v>
      </c>
      <c r="C51" s="493"/>
      <c r="D51" s="234">
        <f>+'Ekamut-caxs'!D52</f>
        <v>210</v>
      </c>
      <c r="E51" s="328"/>
      <c r="F51" s="112"/>
      <c r="G51" s="66"/>
      <c r="H51" s="66"/>
      <c r="I51" s="66"/>
      <c r="J51" s="66"/>
      <c r="K51" s="95"/>
      <c r="L51" s="95"/>
      <c r="M51" s="95"/>
    </row>
    <row r="52" spans="1:13" s="96" customFormat="1" ht="18" customHeight="1">
      <c r="A52" s="60">
        <v>10</v>
      </c>
      <c r="B52" s="492" t="s">
        <v>74</v>
      </c>
      <c r="C52" s="493"/>
      <c r="D52" s="234">
        <f>+'Ekamut-caxs'!D53</f>
        <v>219.7</v>
      </c>
      <c r="E52" s="328"/>
      <c r="F52" s="112"/>
      <c r="G52" s="66"/>
      <c r="H52" s="66"/>
      <c r="I52" s="66"/>
      <c r="J52" s="66"/>
      <c r="K52" s="95"/>
      <c r="L52" s="95"/>
      <c r="M52" s="95"/>
    </row>
    <row r="53" spans="1:13" s="68" customFormat="1" ht="18" hidden="1" customHeight="1">
      <c r="A53" s="60">
        <v>12</v>
      </c>
      <c r="B53" s="492" t="s">
        <v>47</v>
      </c>
      <c r="C53" s="493"/>
      <c r="D53" s="235">
        <f>+'Ekamut-caxs'!D54</f>
        <v>0</v>
      </c>
      <c r="E53" s="327"/>
      <c r="F53" s="113"/>
      <c r="G53" s="66"/>
      <c r="H53" s="66"/>
      <c r="I53" s="66"/>
      <c r="J53" s="55"/>
      <c r="K53" s="67"/>
      <c r="L53" s="67"/>
      <c r="M53" s="67"/>
    </row>
    <row r="54" spans="1:13" s="96" customFormat="1" ht="18" hidden="1" customHeight="1">
      <c r="A54" s="60">
        <v>13</v>
      </c>
      <c r="B54" s="492" t="s">
        <v>118</v>
      </c>
      <c r="C54" s="493"/>
      <c r="D54" s="235">
        <f>+'Ekamut-caxs'!D55</f>
        <v>0</v>
      </c>
      <c r="E54" s="327"/>
      <c r="F54" s="112"/>
      <c r="G54" s="66"/>
      <c r="H54" s="66"/>
      <c r="I54" s="66"/>
      <c r="J54" s="66"/>
      <c r="K54" s="95"/>
      <c r="L54" s="95"/>
      <c r="M54" s="95"/>
    </row>
    <row r="55" spans="1:13" s="96" customFormat="1" ht="18" hidden="1" customHeight="1">
      <c r="A55" s="60">
        <v>14</v>
      </c>
      <c r="B55" s="492" t="s">
        <v>119</v>
      </c>
      <c r="C55" s="493"/>
      <c r="D55" s="235">
        <f>+'Ekamut-caxs'!D56</f>
        <v>0</v>
      </c>
      <c r="E55" s="327"/>
      <c r="F55" s="112"/>
      <c r="G55" s="66"/>
      <c r="H55" s="66"/>
      <c r="I55" s="66"/>
      <c r="J55" s="66"/>
      <c r="K55" s="95"/>
      <c r="L55" s="95"/>
      <c r="M55" s="95"/>
    </row>
    <row r="56" spans="1:13" s="96" customFormat="1" ht="18" hidden="1" customHeight="1">
      <c r="A56" s="60">
        <v>15</v>
      </c>
      <c r="B56" s="492" t="s">
        <v>24</v>
      </c>
      <c r="C56" s="493"/>
      <c r="D56" s="235">
        <f>+'Ekamut-caxs'!D57</f>
        <v>0</v>
      </c>
      <c r="E56" s="327"/>
      <c r="F56" s="112"/>
      <c r="G56" s="66"/>
      <c r="H56" s="66"/>
      <c r="I56" s="66"/>
      <c r="J56" s="66"/>
      <c r="K56" s="95"/>
      <c r="L56" s="95"/>
      <c r="M56" s="95"/>
    </row>
    <row r="57" spans="1:13" s="94" customFormat="1" ht="17.25" customHeight="1">
      <c r="A57" s="60">
        <v>11</v>
      </c>
      <c r="B57" s="492" t="s">
        <v>25</v>
      </c>
      <c r="C57" s="493"/>
      <c r="D57" s="235">
        <f>+'Ekamut-caxs'!D58</f>
        <v>230</v>
      </c>
      <c r="E57" s="327"/>
      <c r="F57" s="110"/>
      <c r="G57" s="101"/>
      <c r="H57" s="101"/>
      <c r="I57" s="101"/>
      <c r="J57" s="101"/>
      <c r="K57" s="93"/>
      <c r="L57" s="93"/>
      <c r="M57" s="93"/>
    </row>
    <row r="58" spans="1:13" s="94" customFormat="1" ht="18" hidden="1" customHeight="1">
      <c r="A58" s="60">
        <v>17</v>
      </c>
      <c r="B58" s="492" t="s">
        <v>66</v>
      </c>
      <c r="C58" s="493"/>
      <c r="D58" s="235">
        <f>+'Ekamut-caxs'!D59</f>
        <v>0</v>
      </c>
      <c r="E58" s="327"/>
      <c r="F58" s="110"/>
      <c r="G58" s="101"/>
      <c r="H58" s="101"/>
      <c r="I58" s="101"/>
      <c r="J58" s="101"/>
      <c r="K58" s="93"/>
      <c r="L58" s="93"/>
      <c r="M58" s="93"/>
    </row>
    <row r="59" spans="1:13" s="94" customFormat="1" ht="18" hidden="1" customHeight="1">
      <c r="A59" s="60">
        <v>18</v>
      </c>
      <c r="B59" s="492" t="s">
        <v>53</v>
      </c>
      <c r="C59" s="493"/>
      <c r="D59" s="235">
        <f>+'Ekamut-caxs'!D60</f>
        <v>0</v>
      </c>
      <c r="E59" s="327"/>
      <c r="F59" s="110"/>
      <c r="G59" s="101"/>
      <c r="H59" s="101"/>
      <c r="I59" s="101"/>
      <c r="J59" s="101"/>
      <c r="K59" s="93"/>
      <c r="L59" s="93"/>
      <c r="M59" s="93"/>
    </row>
    <row r="60" spans="1:13" s="68" customFormat="1" ht="18" hidden="1" customHeight="1">
      <c r="A60" s="60">
        <v>19</v>
      </c>
      <c r="B60" s="492" t="s">
        <v>44</v>
      </c>
      <c r="C60" s="493"/>
      <c r="D60" s="235">
        <f>+'Ekamut-caxs'!D61</f>
        <v>0</v>
      </c>
      <c r="E60" s="327"/>
      <c r="F60" s="113"/>
      <c r="G60" s="66"/>
      <c r="H60" s="66"/>
      <c r="I60" s="66"/>
      <c r="J60" s="55"/>
      <c r="K60" s="67"/>
      <c r="L60" s="67"/>
      <c r="M60" s="67"/>
    </row>
    <row r="61" spans="1:13" s="68" customFormat="1" ht="18.75" customHeight="1">
      <c r="A61" s="60">
        <v>12</v>
      </c>
      <c r="B61" s="492" t="s">
        <v>75</v>
      </c>
      <c r="C61" s="493"/>
      <c r="D61" s="235">
        <f>+'Ekamut-caxs'!D62</f>
        <v>60</v>
      </c>
      <c r="E61" s="327"/>
      <c r="F61" s="113"/>
      <c r="G61" s="66"/>
      <c r="H61" s="66"/>
      <c r="I61" s="66"/>
      <c r="J61" s="55"/>
      <c r="K61" s="67"/>
      <c r="L61" s="67"/>
      <c r="M61" s="67"/>
    </row>
    <row r="62" spans="1:13" s="68" customFormat="1" ht="18" customHeight="1">
      <c r="A62" s="60">
        <v>13</v>
      </c>
      <c r="B62" s="492" t="s">
        <v>76</v>
      </c>
      <c r="C62" s="493"/>
      <c r="D62" s="235">
        <f>+'Ekamut-caxs'!D63</f>
        <v>95</v>
      </c>
      <c r="E62" s="327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8" customHeight="1">
      <c r="A63" s="60">
        <v>14</v>
      </c>
      <c r="B63" s="492" t="s">
        <v>45</v>
      </c>
      <c r="C63" s="493"/>
      <c r="D63" s="235">
        <f>+'Ekamut-caxs'!D64</f>
        <v>3</v>
      </c>
      <c r="E63" s="327"/>
      <c r="F63" s="113"/>
      <c r="G63" s="66"/>
      <c r="H63" s="66"/>
      <c r="I63" s="66"/>
      <c r="J63" s="55"/>
      <c r="K63" s="67"/>
      <c r="L63" s="67"/>
      <c r="M63" s="67"/>
    </row>
    <row r="64" spans="1:13" s="68" customFormat="1" ht="18" hidden="1" customHeight="1">
      <c r="A64" s="60">
        <v>23</v>
      </c>
      <c r="B64" s="492" t="s">
        <v>120</v>
      </c>
      <c r="C64" s="493"/>
      <c r="D64" s="235">
        <f>+'Ekamut-caxs'!D65</f>
        <v>0</v>
      </c>
      <c r="E64" s="327"/>
      <c r="F64" s="113"/>
      <c r="G64" s="66"/>
      <c r="H64" s="66"/>
      <c r="I64" s="66"/>
      <c r="J64" s="55"/>
      <c r="K64" s="67"/>
      <c r="L64" s="67"/>
      <c r="M64" s="67"/>
    </row>
    <row r="65" spans="1:13" s="68" customFormat="1" ht="18" hidden="1" customHeight="1">
      <c r="A65" s="60">
        <v>24</v>
      </c>
      <c r="B65" s="492" t="s">
        <v>46</v>
      </c>
      <c r="C65" s="493"/>
      <c r="D65" s="235">
        <f>+'Ekamut-caxs'!D66</f>
        <v>0</v>
      </c>
      <c r="E65" s="327"/>
      <c r="F65" s="113"/>
      <c r="G65" s="66"/>
      <c r="H65" s="66"/>
      <c r="I65" s="66"/>
      <c r="J65" s="55"/>
      <c r="K65" s="67"/>
      <c r="L65" s="67"/>
      <c r="M65" s="67"/>
    </row>
    <row r="66" spans="1:13" s="68" customFormat="1" ht="18" hidden="1" customHeight="1">
      <c r="A66" s="60">
        <v>25</v>
      </c>
      <c r="B66" s="492" t="s">
        <v>63</v>
      </c>
      <c r="C66" s="493"/>
      <c r="D66" s="235">
        <f>+'Ekamut-caxs'!D67</f>
        <v>0</v>
      </c>
      <c r="E66" s="327"/>
      <c r="F66" s="113"/>
      <c r="G66" s="66"/>
      <c r="H66" s="66"/>
      <c r="I66" s="66"/>
      <c r="J66" s="55"/>
      <c r="K66" s="67"/>
      <c r="L66" s="67"/>
      <c r="M66" s="67"/>
    </row>
    <row r="67" spans="1:13" s="68" customFormat="1" ht="18" hidden="1" customHeight="1">
      <c r="A67" s="60">
        <v>26</v>
      </c>
      <c r="B67" s="492" t="s">
        <v>190</v>
      </c>
      <c r="C67" s="493"/>
      <c r="D67" s="235">
        <f>+'Ekamut-caxs'!D68</f>
        <v>0</v>
      </c>
      <c r="E67" s="327"/>
      <c r="F67" s="113"/>
      <c r="G67" s="66"/>
      <c r="H67" s="66"/>
      <c r="I67" s="66"/>
      <c r="J67" s="55"/>
      <c r="K67" s="67"/>
      <c r="L67" s="67"/>
      <c r="M67" s="67"/>
    </row>
    <row r="68" spans="1:13" s="68" customFormat="1" ht="18" hidden="1" customHeight="1">
      <c r="A68" s="60">
        <v>27</v>
      </c>
      <c r="B68" s="492" t="s">
        <v>191</v>
      </c>
      <c r="C68" s="493"/>
      <c r="D68" s="235">
        <f>+'Ekamut-caxs'!D69</f>
        <v>0</v>
      </c>
      <c r="E68" s="327"/>
      <c r="F68" s="113"/>
      <c r="G68" s="66"/>
      <c r="H68" s="66"/>
      <c r="I68" s="66"/>
      <c r="J68" s="55"/>
      <c r="K68" s="67"/>
      <c r="L68" s="67"/>
      <c r="M68" s="67"/>
    </row>
    <row r="69" spans="1:13" s="68" customFormat="1" ht="18" hidden="1" customHeight="1">
      <c r="A69" s="60">
        <v>28</v>
      </c>
      <c r="B69" s="494"/>
      <c r="C69" s="495"/>
      <c r="D69" s="234">
        <f>+'Ekamut-caxs'!D70</f>
        <v>0</v>
      </c>
      <c r="E69" s="328"/>
      <c r="F69" s="113"/>
      <c r="G69" s="66"/>
      <c r="H69" s="66"/>
      <c r="I69" s="66"/>
      <c r="J69" s="55"/>
      <c r="K69" s="67"/>
      <c r="L69" s="67"/>
      <c r="M69" s="67"/>
    </row>
    <row r="70" spans="1:13" s="68" customFormat="1" ht="18" customHeight="1">
      <c r="A70" s="60">
        <v>15</v>
      </c>
      <c r="B70" s="494" t="s">
        <v>279</v>
      </c>
      <c r="C70" s="495"/>
      <c r="D70" s="234">
        <v>50</v>
      </c>
      <c r="E70" s="328"/>
      <c r="F70" s="113"/>
      <c r="G70" s="66"/>
      <c r="H70" s="66"/>
      <c r="I70" s="66"/>
      <c r="J70" s="55"/>
      <c r="K70" s="67"/>
      <c r="L70" s="67"/>
      <c r="M70" s="67"/>
    </row>
    <row r="71" spans="1:13" s="67" customFormat="1" ht="18" customHeight="1">
      <c r="A71" s="60">
        <v>16</v>
      </c>
      <c r="B71" s="494" t="s">
        <v>280</v>
      </c>
      <c r="C71" s="495"/>
      <c r="D71" s="234">
        <f>+'Ekamut-caxs'!D72</f>
        <v>30</v>
      </c>
      <c r="E71" s="328"/>
      <c r="F71" s="113"/>
      <c r="G71" s="66"/>
      <c r="H71" s="66"/>
      <c r="I71" s="66"/>
      <c r="J71" s="55"/>
    </row>
    <row r="72" spans="1:13" s="67" customFormat="1" ht="18" customHeight="1">
      <c r="A72" s="60">
        <v>17</v>
      </c>
      <c r="B72" s="494" t="s">
        <v>278</v>
      </c>
      <c r="C72" s="495"/>
      <c r="D72" s="234">
        <f>+'Ekamut-caxs'!D73</f>
        <v>240</v>
      </c>
      <c r="E72" s="328"/>
      <c r="F72" s="105"/>
      <c r="G72" s="66"/>
      <c r="H72" s="66"/>
      <c r="I72" s="66"/>
      <c r="J72" s="55"/>
    </row>
    <row r="73" spans="1:13" s="96" customFormat="1" ht="22.5" hidden="1" customHeight="1">
      <c r="A73" s="60">
        <v>32</v>
      </c>
      <c r="B73" s="492" t="s">
        <v>34</v>
      </c>
      <c r="C73" s="493"/>
      <c r="D73" s="235">
        <f>SUM(D74:D76)</f>
        <v>0</v>
      </c>
      <c r="E73" s="327"/>
      <c r="F73" s="112"/>
      <c r="G73" s="66"/>
      <c r="H73" s="66"/>
      <c r="I73" s="66"/>
      <c r="J73" s="66"/>
      <c r="K73" s="95"/>
      <c r="L73" s="95"/>
      <c r="M73" s="95"/>
    </row>
    <row r="74" spans="1:13" ht="19.5" hidden="1" customHeight="1">
      <c r="A74" s="14">
        <v>32.1</v>
      </c>
      <c r="B74" s="498" t="s">
        <v>35</v>
      </c>
      <c r="C74" s="499"/>
      <c r="D74" s="224"/>
      <c r="E74" s="330"/>
    </row>
    <row r="75" spans="1:13" ht="19.5" hidden="1" customHeight="1">
      <c r="A75" s="14">
        <v>32.200000000000003</v>
      </c>
      <c r="B75" s="498" t="s">
        <v>48</v>
      </c>
      <c r="C75" s="499"/>
      <c r="D75" s="224"/>
      <c r="E75" s="330"/>
    </row>
    <row r="76" spans="1:13" ht="19.5" hidden="1" customHeight="1">
      <c r="A76" s="14">
        <v>32.299999999999997</v>
      </c>
      <c r="B76" s="498" t="s">
        <v>83</v>
      </c>
      <c r="C76" s="499"/>
      <c r="D76" s="247">
        <f>+'Ekamut-caxs'!D76</f>
        <v>0</v>
      </c>
      <c r="E76" s="330"/>
    </row>
    <row r="77" spans="1:13" s="96" customFormat="1" ht="17.25" customHeight="1">
      <c r="A77" s="70">
        <v>18</v>
      </c>
      <c r="B77" s="492" t="s">
        <v>36</v>
      </c>
      <c r="C77" s="493"/>
      <c r="D77" s="235">
        <f>+'Deb. ev kreditor'!D59-'Deb. ev kreditor'!D54</f>
        <v>521</v>
      </c>
      <c r="E77" s="327"/>
      <c r="F77" s="112"/>
      <c r="G77" s="66"/>
      <c r="H77" s="66"/>
      <c r="I77" s="66"/>
      <c r="J77" s="66"/>
      <c r="K77" s="95"/>
      <c r="L77" s="95"/>
      <c r="M77" s="95"/>
    </row>
    <row r="78" spans="1:13" s="96" customFormat="1" ht="16.5" hidden="1" customHeight="1">
      <c r="A78" s="70">
        <v>34</v>
      </c>
      <c r="B78" s="492" t="s">
        <v>84</v>
      </c>
      <c r="C78" s="493"/>
      <c r="D78" s="234"/>
      <c r="E78" s="328"/>
      <c r="F78" s="112"/>
      <c r="G78" s="66"/>
      <c r="H78" s="66"/>
      <c r="I78" s="66"/>
      <c r="J78" s="66"/>
      <c r="K78" s="95"/>
      <c r="L78" s="95"/>
      <c r="M78" s="95"/>
    </row>
    <row r="79" spans="1:13" s="80" customFormat="1" ht="25.5" customHeight="1">
      <c r="A79" s="40" t="s">
        <v>56</v>
      </c>
      <c r="B79" s="507" t="s">
        <v>59</v>
      </c>
      <c r="C79" s="508"/>
      <c r="D79" s="467">
        <f>D80+D88</f>
        <v>169</v>
      </c>
      <c r="E79" s="326"/>
      <c r="F79" s="114"/>
      <c r="G79" s="103"/>
      <c r="H79" s="103"/>
      <c r="I79" s="103"/>
      <c r="J79" s="103"/>
      <c r="K79" s="79"/>
      <c r="L79" s="79"/>
      <c r="M79" s="79"/>
    </row>
    <row r="80" spans="1:13" s="94" customFormat="1" ht="26.25" customHeight="1">
      <c r="A80" s="70">
        <v>1</v>
      </c>
      <c r="B80" s="492" t="s">
        <v>89</v>
      </c>
      <c r="C80" s="493"/>
      <c r="D80" s="468">
        <f>SUM(D81:D87)</f>
        <v>169</v>
      </c>
      <c r="E80" s="327"/>
      <c r="F80" s="110"/>
      <c r="G80" s="101"/>
      <c r="H80" s="101"/>
      <c r="I80" s="101"/>
      <c r="J80" s="101"/>
      <c r="K80" s="93"/>
      <c r="L80" s="93"/>
      <c r="M80" s="93"/>
    </row>
    <row r="81" spans="1:13" s="94" customFormat="1" ht="17.25" hidden="1" customHeight="1">
      <c r="A81" s="70">
        <v>1.1000000000000001</v>
      </c>
      <c r="B81" s="492" t="s">
        <v>85</v>
      </c>
      <c r="C81" s="493"/>
      <c r="D81" s="469"/>
      <c r="E81" s="328"/>
      <c r="F81" s="110"/>
      <c r="G81" s="101"/>
      <c r="H81" s="101"/>
      <c r="I81" s="101"/>
      <c r="J81" s="101"/>
      <c r="K81" s="93"/>
      <c r="L81" s="93"/>
      <c r="M81" s="93"/>
    </row>
    <row r="82" spans="1:13" s="94" customFormat="1" ht="17.25" hidden="1" customHeight="1">
      <c r="A82" s="70">
        <v>1.2</v>
      </c>
      <c r="B82" s="492" t="s">
        <v>86</v>
      </c>
      <c r="C82" s="493"/>
      <c r="D82" s="469"/>
      <c r="E82" s="328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8" hidden="1" customHeight="1">
      <c r="A83" s="70">
        <v>1.3</v>
      </c>
      <c r="B83" s="492" t="s">
        <v>87</v>
      </c>
      <c r="C83" s="493"/>
      <c r="D83" s="469"/>
      <c r="E83" s="328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8" customHeight="1">
      <c r="A84" s="70" t="s">
        <v>285</v>
      </c>
      <c r="B84" s="492" t="s">
        <v>192</v>
      </c>
      <c r="C84" s="493"/>
      <c r="D84" s="469">
        <v>169</v>
      </c>
      <c r="E84" s="328"/>
      <c r="F84" s="110"/>
      <c r="G84" s="101"/>
      <c r="H84" s="101"/>
      <c r="I84" s="101"/>
      <c r="J84" s="101"/>
      <c r="K84" s="93"/>
      <c r="L84" s="93"/>
      <c r="M84" s="93"/>
    </row>
    <row r="85" spans="1:13" s="94" customFormat="1" ht="17.25" hidden="1" customHeight="1">
      <c r="A85" s="70">
        <v>1.5</v>
      </c>
      <c r="B85" s="492" t="s">
        <v>64</v>
      </c>
      <c r="C85" s="493"/>
      <c r="D85" s="469"/>
      <c r="E85" s="328"/>
      <c r="F85" s="110"/>
      <c r="G85" s="101"/>
      <c r="H85" s="101"/>
      <c r="I85" s="101"/>
      <c r="J85" s="101"/>
      <c r="K85" s="93"/>
      <c r="L85" s="93"/>
      <c r="M85" s="93"/>
    </row>
    <row r="86" spans="1:13" s="94" customFormat="1" ht="17.25" hidden="1" customHeight="1">
      <c r="A86" s="70">
        <v>1.6</v>
      </c>
      <c r="B86" s="494" t="s">
        <v>65</v>
      </c>
      <c r="C86" s="495"/>
      <c r="D86" s="469"/>
      <c r="E86" s="328"/>
      <c r="F86" s="110"/>
      <c r="G86" s="101"/>
      <c r="H86" s="101"/>
      <c r="I86" s="101"/>
      <c r="J86" s="101"/>
      <c r="K86" s="93"/>
      <c r="L86" s="93"/>
      <c r="M86" s="93"/>
    </row>
    <row r="87" spans="1:13" s="94" customFormat="1" ht="17.25" hidden="1" customHeight="1">
      <c r="A87" s="70">
        <v>1.7</v>
      </c>
      <c r="B87" s="494"/>
      <c r="C87" s="495"/>
      <c r="D87" s="469"/>
      <c r="E87" s="328"/>
      <c r="F87" s="105"/>
      <c r="G87" s="101"/>
      <c r="H87" s="101"/>
      <c r="I87" s="101"/>
      <c r="J87" s="101"/>
      <c r="K87" s="93"/>
      <c r="L87" s="93"/>
      <c r="M87" s="93"/>
    </row>
    <row r="88" spans="1:13" s="94" customFormat="1" ht="27" hidden="1" customHeight="1">
      <c r="A88" s="70">
        <v>2</v>
      </c>
      <c r="B88" s="492" t="s">
        <v>90</v>
      </c>
      <c r="C88" s="493"/>
      <c r="D88" s="468">
        <f>SUM(D89:D91)</f>
        <v>0</v>
      </c>
      <c r="E88" s="327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8.75" hidden="1" customHeight="1">
      <c r="A89" s="70">
        <v>2.1</v>
      </c>
      <c r="B89" s="492" t="s">
        <v>61</v>
      </c>
      <c r="C89" s="493"/>
      <c r="D89" s="469"/>
      <c r="E89" s="328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8.75" hidden="1" customHeight="1">
      <c r="A90" s="70">
        <v>2.2000000000000002</v>
      </c>
      <c r="B90" s="492" t="s">
        <v>60</v>
      </c>
      <c r="C90" s="493"/>
      <c r="D90" s="469"/>
      <c r="E90" s="328"/>
      <c r="F90" s="110"/>
      <c r="G90" s="101"/>
      <c r="H90" s="101"/>
      <c r="I90" s="101"/>
      <c r="J90" s="101"/>
      <c r="K90" s="93"/>
      <c r="L90" s="93"/>
      <c r="M90" s="93"/>
    </row>
    <row r="91" spans="1:13" s="94" customFormat="1" ht="18.75" hidden="1" customHeight="1">
      <c r="A91" s="70">
        <v>2.2999999999999998</v>
      </c>
      <c r="B91" s="492" t="s">
        <v>49</v>
      </c>
      <c r="C91" s="493"/>
      <c r="D91" s="469"/>
      <c r="E91" s="328"/>
      <c r="F91" s="110"/>
      <c r="G91" s="101"/>
      <c r="H91" s="101"/>
      <c r="I91" s="101"/>
      <c r="J91" s="101"/>
      <c r="K91" s="93"/>
      <c r="L91" s="93"/>
      <c r="M91" s="93"/>
    </row>
    <row r="92" spans="1:13" s="80" customFormat="1" ht="36.75" customHeight="1">
      <c r="A92" s="40" t="s">
        <v>57</v>
      </c>
      <c r="B92" s="503" t="s">
        <v>129</v>
      </c>
      <c r="C92" s="504"/>
      <c r="D92" s="467">
        <f>SUM(D93:D94)</f>
        <v>833.1</v>
      </c>
      <c r="E92" s="326"/>
      <c r="F92" s="114"/>
      <c r="G92" s="103"/>
      <c r="H92" s="103"/>
      <c r="I92" s="103"/>
      <c r="J92" s="103"/>
      <c r="K92" s="79"/>
      <c r="L92" s="79"/>
      <c r="M92" s="79"/>
    </row>
    <row r="93" spans="1:13" s="94" customFormat="1" ht="15.75" customHeight="1">
      <c r="A93" s="70">
        <v>1</v>
      </c>
      <c r="B93" s="492" t="s">
        <v>201</v>
      </c>
      <c r="C93" s="493"/>
      <c r="D93" s="469">
        <v>833.1</v>
      </c>
      <c r="E93" s="328"/>
      <c r="F93" s="110"/>
      <c r="G93" s="101"/>
      <c r="H93" s="101"/>
      <c r="I93" s="101"/>
      <c r="J93" s="101"/>
      <c r="K93" s="93"/>
      <c r="L93" s="93"/>
      <c r="M93" s="93"/>
    </row>
    <row r="94" spans="1:13" s="94" customFormat="1" ht="15.75" hidden="1" customHeight="1">
      <c r="A94" s="70">
        <v>2</v>
      </c>
      <c r="B94" s="494"/>
      <c r="C94" s="495"/>
      <c r="D94" s="469"/>
      <c r="E94" s="328"/>
      <c r="F94" s="105"/>
      <c r="G94" s="101"/>
      <c r="H94" s="101"/>
      <c r="I94" s="101"/>
      <c r="J94" s="101"/>
      <c r="K94" s="93"/>
      <c r="L94" s="93"/>
      <c r="M94" s="93"/>
    </row>
    <row r="95" spans="1:13" s="98" customFormat="1" ht="36.75" customHeight="1">
      <c r="A95" s="12" t="s">
        <v>37</v>
      </c>
      <c r="B95" s="503" t="s">
        <v>38</v>
      </c>
      <c r="C95" s="504"/>
      <c r="D95" s="467">
        <f>D19+D20-D34</f>
        <v>0</v>
      </c>
      <c r="E95" s="333" t="s">
        <v>215</v>
      </c>
      <c r="F95" s="496"/>
      <c r="G95" s="497"/>
      <c r="H95" s="255"/>
      <c r="I95" s="255"/>
      <c r="J95" s="217"/>
      <c r="K95" s="97"/>
      <c r="L95" s="97"/>
      <c r="M95" s="97"/>
    </row>
    <row r="96" spans="1:13" s="80" customFormat="1" ht="45" customHeight="1">
      <c r="A96" s="85"/>
      <c r="B96" s="86"/>
      <c r="C96" s="86"/>
      <c r="F96" s="114"/>
      <c r="G96" s="103"/>
      <c r="H96" s="103"/>
      <c r="I96" s="103"/>
      <c r="J96" s="103"/>
      <c r="K96" s="79"/>
      <c r="L96" s="79"/>
      <c r="M96" s="79"/>
    </row>
    <row r="97" spans="1:13" s="7" customFormat="1" ht="21.75" hidden="1" customHeight="1">
      <c r="B97" s="18" t="s">
        <v>2</v>
      </c>
      <c r="C97" s="18"/>
      <c r="D97" s="264" t="str">
        <f>+'Ekamut-caxs'!C80</f>
        <v>Մամիկոն Անդրեասյան</v>
      </c>
      <c r="E97" s="103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16" t="s">
        <v>94</v>
      </c>
      <c r="E98" s="331"/>
      <c r="F98" s="168"/>
      <c r="G98" s="88"/>
      <c r="H98" s="88"/>
      <c r="I98" s="88"/>
      <c r="J98" s="88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66" t="str">
        <f>+'Ekamut-caxs'!C82</f>
        <v>Սուսաննա Լևոնյան</v>
      </c>
      <c r="E99" s="332"/>
      <c r="F99" s="79"/>
      <c r="G99" s="88"/>
      <c r="H99" s="88"/>
      <c r="I99" s="88"/>
      <c r="J99" s="88"/>
      <c r="K99" s="2"/>
      <c r="L99" s="2"/>
      <c r="M99" s="2"/>
    </row>
    <row r="100" spans="1:13" s="3" customFormat="1" ht="12" hidden="1" customHeight="1">
      <c r="D100" s="216" t="s">
        <v>94</v>
      </c>
      <c r="E100" s="331"/>
      <c r="F100" s="168"/>
      <c r="G100" s="88"/>
      <c r="H100" s="88"/>
      <c r="I100" s="88"/>
      <c r="J100" s="88"/>
      <c r="K100" s="2"/>
      <c r="L100" s="2"/>
      <c r="M100" s="2"/>
    </row>
    <row r="101" spans="1:13" s="3" customFormat="1" hidden="1">
      <c r="B101" s="8" t="s">
        <v>167</v>
      </c>
      <c r="C101" s="8"/>
      <c r="D101" s="81"/>
      <c r="E101" s="81"/>
      <c r="F101" s="81"/>
      <c r="G101" s="88"/>
      <c r="H101" s="88"/>
      <c r="I101" s="88"/>
      <c r="J101" s="88"/>
      <c r="K101" s="2"/>
      <c r="L101" s="2"/>
      <c r="M101" s="2"/>
    </row>
    <row r="102" spans="1:13" s="227" customFormat="1" ht="96" customHeight="1">
      <c r="B102" s="456" t="str">
        <f>+'Ekamut-caxs'!B85</f>
        <v>ԵՐԵՎԱՆԻ ՔԱՂԱՔԱՊԵՏ՝</v>
      </c>
      <c r="C102" s="228"/>
      <c r="D102" s="332" t="str">
        <f>+'Ekamut-caxs'!D85</f>
        <v>ՏԻԳՐԱՆ ԱՎԻՆՅԱՆ</v>
      </c>
      <c r="E102" s="79"/>
      <c r="G102" s="6"/>
      <c r="H102" s="6"/>
      <c r="I102" s="6"/>
      <c r="J102" s="6"/>
      <c r="K102" s="6"/>
      <c r="L102" s="6"/>
      <c r="M102" s="6"/>
    </row>
    <row r="103" spans="1:13" s="81" customFormat="1">
      <c r="F103" s="108"/>
      <c r="G103" s="88"/>
      <c r="H103" s="88"/>
      <c r="I103" s="88"/>
      <c r="J103" s="88"/>
    </row>
    <row r="104" spans="1:13" s="81" customFormat="1">
      <c r="F104" s="108"/>
      <c r="G104" s="88"/>
      <c r="H104" s="88"/>
      <c r="I104" s="88"/>
      <c r="J104" s="88"/>
    </row>
    <row r="105" spans="1:13" s="81" customFormat="1">
      <c r="F105" s="108"/>
      <c r="G105" s="88"/>
      <c r="H105" s="88"/>
      <c r="I105" s="88"/>
      <c r="J105" s="88"/>
    </row>
    <row r="106" spans="1:13" s="81" customFormat="1">
      <c r="F106" s="108"/>
      <c r="G106" s="88"/>
      <c r="H106" s="88"/>
      <c r="I106" s="88"/>
      <c r="J106" s="88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  <row r="124" spans="6:10" s="81" customFormat="1">
      <c r="F124" s="108"/>
      <c r="G124" s="88"/>
      <c r="H124" s="88"/>
      <c r="I124" s="88"/>
      <c r="J124" s="88"/>
    </row>
  </sheetData>
  <sheetProtection formatCells="0" formatColumns="0" formatRows="0" insertColumns="0" insertRows="0" insertHyperlinks="0" deleteColumns="0" deleteRows="0" sort="0" autoFilter="0" pivotTables="0"/>
  <mergeCells count="83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8:C78"/>
    <mergeCell ref="B79:C79"/>
    <mergeCell ref="B80:C80"/>
    <mergeCell ref="B74:C74"/>
    <mergeCell ref="B75:C75"/>
    <mergeCell ref="B76:C76"/>
    <mergeCell ref="B70:C70"/>
    <mergeCell ref="B71:C71"/>
    <mergeCell ref="B72:C72"/>
    <mergeCell ref="B73:C73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63" orientation="portrait" r:id="rId1"/>
  <headerFooter alignWithMargins="0"/>
  <ignoredErrors>
    <ignoredError sqref="D95 D61:D62 D41 D37:D38 D34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102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zoomScale="98" zoomScaleSheetLayoutView="98" workbookViewId="0">
      <selection activeCell="A71" sqref="A71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9" t="s">
        <v>54</v>
      </c>
      <c r="B1" s="509"/>
      <c r="C1" s="509"/>
      <c r="D1" s="509"/>
      <c r="E1" s="509"/>
      <c r="F1" s="509"/>
    </row>
    <row r="2" spans="1:18" s="22" customFormat="1" ht="25.5" customHeight="1">
      <c r="A2" s="484" t="str">
        <f>+'Ekamut-caxs'!A14:D14</f>
        <v xml:space="preserve">«Երևանի Ստ․ Ջրբաշյանի անվան երաժշտական դպրոց» ՀՈԱԿ-ի  </v>
      </c>
      <c r="B2" s="484"/>
      <c r="C2" s="484"/>
      <c r="D2" s="484"/>
      <c r="E2" s="484"/>
      <c r="F2" s="48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2" t="s">
        <v>218</v>
      </c>
      <c r="B3" s="512"/>
      <c r="C3" s="512"/>
      <c r="D3" s="512"/>
      <c r="E3" s="512"/>
      <c r="F3" s="512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4" t="s">
        <v>3</v>
      </c>
      <c r="B5" s="65" t="s">
        <v>30</v>
      </c>
      <c r="C5" s="214" t="s">
        <v>175</v>
      </c>
      <c r="D5" s="214" t="s">
        <v>176</v>
      </c>
      <c r="E5" s="65" t="s">
        <v>50</v>
      </c>
      <c r="F5" s="31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2" t="s">
        <v>7</v>
      </c>
      <c r="B6" s="63" t="s">
        <v>123</v>
      </c>
      <c r="C6" s="259">
        <f>SUM(C7:C18,C21:C23)</f>
        <v>119284.7</v>
      </c>
      <c r="D6" s="259">
        <f>SUM(D7:D18,D21:D23)</f>
        <v>117088.3</v>
      </c>
      <c r="E6" s="259">
        <f t="shared" ref="E6:E67" si="0">D6-C6</f>
        <v>-2196.3999999999942</v>
      </c>
      <c r="F6" s="3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7" customFormat="1" ht="18.75" customHeight="1">
      <c r="A7" s="60">
        <v>1</v>
      </c>
      <c r="B7" s="236" t="s">
        <v>116</v>
      </c>
      <c r="C7" s="248">
        <v>102736.7</v>
      </c>
      <c r="D7" s="249">
        <f>+'Ekamut-caxs'!D18</f>
        <v>102984.5</v>
      </c>
      <c r="E7" s="249">
        <f t="shared" si="0"/>
        <v>247.80000000000291</v>
      </c>
      <c r="F7" s="248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18.75" customHeight="1">
      <c r="A8" s="60">
        <v>2</v>
      </c>
      <c r="B8" s="236" t="str">
        <f>+'Ekamut-caxs'!B19</f>
        <v>Սուբսիդիա ջրամատակարարման գծով</v>
      </c>
      <c r="C8" s="248"/>
      <c r="D8" s="249">
        <f>+'Ekamut-caxs'!D19</f>
        <v>4.5</v>
      </c>
      <c r="E8" s="249">
        <f t="shared" si="0"/>
        <v>4.5</v>
      </c>
      <c r="F8" s="248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18.75" hidden="1" customHeight="1">
      <c r="A9" s="60">
        <v>3</v>
      </c>
      <c r="B9" s="236" t="str">
        <f>+'Ekamut-caxs'!B20</f>
        <v>Այլ նպաստներ բյուջեից, որից՝</v>
      </c>
      <c r="C9" s="248"/>
      <c r="D9" s="249">
        <f>+'Ekamut-caxs'!D20</f>
        <v>0</v>
      </c>
      <c r="E9" s="249">
        <f t="shared" si="0"/>
        <v>0</v>
      </c>
      <c r="F9" s="248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2"/>
      <c r="D10" s="221">
        <f>+'Ekamut-caxs'!D21</f>
        <v>0</v>
      </c>
      <c r="E10" s="221">
        <f t="shared" si="0"/>
        <v>0</v>
      </c>
      <c r="F10" s="222"/>
    </row>
    <row r="11" spans="1:18" s="57" customFormat="1" ht="37.5" customHeight="1">
      <c r="A11" s="60">
        <v>3</v>
      </c>
      <c r="B11" s="401" t="s">
        <v>188</v>
      </c>
      <c r="C11" s="248">
        <v>3050.3</v>
      </c>
      <c r="D11" s="249">
        <f>+'Ekamut-caxs'!D22</f>
        <v>3050.3</v>
      </c>
      <c r="E11" s="249">
        <f>D11-C11</f>
        <v>0</v>
      </c>
      <c r="F11" s="248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39" customHeight="1">
      <c r="A12" s="60">
        <v>4</v>
      </c>
      <c r="B12" s="251" t="str">
        <f>+'Ekamut-caxs'!B23</f>
        <v>Վճարովի ծառայություններից (գեղագիտական ուսուցում)</v>
      </c>
      <c r="C12" s="248">
        <v>10354.4</v>
      </c>
      <c r="D12" s="249">
        <f>+'Ekamut-caxs'!D23</f>
        <v>9477.1</v>
      </c>
      <c r="E12" s="249">
        <f>D12-C12</f>
        <v>-877.29999999999927</v>
      </c>
      <c r="F12" s="248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6</v>
      </c>
      <c r="B13" s="236" t="s">
        <v>52</v>
      </c>
      <c r="C13" s="250"/>
      <c r="D13" s="249">
        <f>+'Ekamut-caxs'!D24</f>
        <v>0</v>
      </c>
      <c r="E13" s="249">
        <f t="shared" si="0"/>
        <v>0</v>
      </c>
      <c r="F13" s="24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7</v>
      </c>
      <c r="B14" s="236" t="s">
        <v>62</v>
      </c>
      <c r="C14" s="250"/>
      <c r="D14" s="249">
        <f>+'Ekamut-caxs'!D25</f>
        <v>0</v>
      </c>
      <c r="E14" s="249">
        <f t="shared" si="0"/>
        <v>0</v>
      </c>
      <c r="F14" s="248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18.75" hidden="1" customHeight="1">
      <c r="A15" s="60">
        <v>8</v>
      </c>
      <c r="B15" s="22" t="s">
        <v>187</v>
      </c>
      <c r="C15" s="250"/>
      <c r="D15" s="249">
        <f>+'Ekamut-caxs'!D26</f>
        <v>0</v>
      </c>
      <c r="E15" s="249">
        <f t="shared" si="0"/>
        <v>0</v>
      </c>
      <c r="F15" s="248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</v>
      </c>
      <c r="B16" s="236" t="s">
        <v>8</v>
      </c>
      <c r="C16" s="250"/>
      <c r="D16" s="249">
        <v>0</v>
      </c>
      <c r="E16" s="249">
        <f t="shared" si="0"/>
        <v>0</v>
      </c>
      <c r="F16" s="248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8.75" hidden="1" customHeight="1">
      <c r="A17" s="60">
        <v>10</v>
      </c>
      <c r="B17" s="233" t="s">
        <v>71</v>
      </c>
      <c r="C17" s="250"/>
      <c r="D17" s="249">
        <f>+'Ekamut-caxs'!D27</f>
        <v>0</v>
      </c>
      <c r="E17" s="249">
        <f t="shared" si="0"/>
        <v>0</v>
      </c>
      <c r="F17" s="248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5</v>
      </c>
      <c r="B18" s="251" t="s">
        <v>121</v>
      </c>
      <c r="C18" s="252">
        <f>SUM(C19:C20)</f>
        <v>3143</v>
      </c>
      <c r="D18" s="252">
        <f>SUM(D19:D20)</f>
        <v>1571.5</v>
      </c>
      <c r="E18" s="249">
        <f t="shared" si="0"/>
        <v>-1571.5</v>
      </c>
      <c r="F18" s="248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27" t="s">
        <v>283</v>
      </c>
      <c r="B19" s="32" t="s">
        <v>72</v>
      </c>
      <c r="C19" s="220">
        <v>1571.5</v>
      </c>
      <c r="D19" s="221">
        <f>+'Ekamut-caxs'!D29</f>
        <v>1571.5</v>
      </c>
      <c r="E19" s="221">
        <f t="shared" si="0"/>
        <v>0</v>
      </c>
      <c r="F19" s="222"/>
    </row>
    <row r="20" spans="1:18" ht="18.75" hidden="1" customHeight="1">
      <c r="A20" s="27">
        <v>11.2</v>
      </c>
      <c r="B20" s="32" t="s">
        <v>73</v>
      </c>
      <c r="C20" s="220">
        <v>1571.5</v>
      </c>
      <c r="D20" s="221">
        <f>+'Ekamut-caxs'!D30</f>
        <v>0</v>
      </c>
      <c r="E20" s="221">
        <f t="shared" si="0"/>
        <v>-1571.5</v>
      </c>
      <c r="F20" s="222"/>
    </row>
    <row r="21" spans="1:18" s="57" customFormat="1" ht="18.75" customHeight="1">
      <c r="A21" s="60">
        <v>6</v>
      </c>
      <c r="B21" s="238" t="s">
        <v>9</v>
      </c>
      <c r="C21" s="250">
        <v>0.3</v>
      </c>
      <c r="D21" s="249">
        <f>+'Ekamut-caxs'!D31</f>
        <v>0.4</v>
      </c>
      <c r="E21" s="249">
        <f t="shared" si="0"/>
        <v>0.10000000000000003</v>
      </c>
      <c r="F21" s="248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13</v>
      </c>
      <c r="B22" s="239"/>
      <c r="C22" s="250"/>
      <c r="D22" s="248">
        <f>+'Ekamut-caxs'!D32</f>
        <v>0</v>
      </c>
      <c r="E22" s="248">
        <f>D22-C22</f>
        <v>0</v>
      </c>
      <c r="F22" s="248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7</v>
      </c>
      <c r="B23" s="239" t="s">
        <v>8</v>
      </c>
      <c r="C23" s="250"/>
      <c r="D23" s="248">
        <f>+'Ekamut-caxs'!D33</f>
        <v>0</v>
      </c>
      <c r="E23" s="248">
        <f>D23-C23</f>
        <v>0</v>
      </c>
      <c r="F23" s="248"/>
      <c r="G23" s="56" t="s">
        <v>195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2" customFormat="1" ht="29.25" customHeight="1">
      <c r="A24" s="62" t="s">
        <v>10</v>
      </c>
      <c r="B24" s="59" t="s">
        <v>124</v>
      </c>
      <c r="C24" s="260">
        <f>SUM(C25,C29:C34,C38:C63,C65:C66)</f>
        <v>117713.2</v>
      </c>
      <c r="D24" s="260">
        <f>SUM(D25,D29:D34,D38:D63,D65:D66)</f>
        <v>117088.29999999999</v>
      </c>
      <c r="E24" s="259">
        <f t="shared" si="0"/>
        <v>-624.90000000000873</v>
      </c>
      <c r="F24" s="318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7" customFormat="1" ht="21" customHeight="1">
      <c r="A25" s="60">
        <v>1</v>
      </c>
      <c r="B25" s="240" t="s">
        <v>11</v>
      </c>
      <c r="C25" s="250">
        <v>112631.1</v>
      </c>
      <c r="D25" s="252">
        <f>+'Ekamut-caxs'!D37</f>
        <v>112088.9</v>
      </c>
      <c r="E25" s="249">
        <f t="shared" si="0"/>
        <v>-542.20000000001164</v>
      </c>
      <c r="F25" s="248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56" customFormat="1" ht="21" customHeight="1">
      <c r="A26" s="28">
        <v>1.1000000000000001</v>
      </c>
      <c r="B26" s="154" t="s">
        <v>117</v>
      </c>
      <c r="C26" s="220">
        <v>6220.1</v>
      </c>
      <c r="D26" s="253">
        <f>+'Ekamut-caxs'!D38</f>
        <v>6172.9</v>
      </c>
      <c r="E26" s="221">
        <f>D26-C26</f>
        <v>-47.200000000000728</v>
      </c>
      <c r="F26" s="222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customHeight="1">
      <c r="A27" s="28">
        <v>1.2</v>
      </c>
      <c r="B27" s="154" t="s">
        <v>12</v>
      </c>
      <c r="C27" s="220"/>
      <c r="D27" s="253">
        <f>+'Ekamut-caxs'!D39</f>
        <v>1092</v>
      </c>
      <c r="E27" s="221">
        <f>D27-C27</f>
        <v>1092</v>
      </c>
      <c r="F27" s="222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hidden="1" customHeight="1">
      <c r="A28" s="28">
        <v>1.3</v>
      </c>
      <c r="B28" s="154" t="str">
        <f>+'Ekamut-caxs'!B40</f>
        <v>կամավոր ատեստ. գծով լրավճար</v>
      </c>
      <c r="C28" s="220"/>
      <c r="D28" s="253">
        <f>+'Ekamut-caxs'!D40</f>
        <v>0</v>
      </c>
      <c r="E28" s="221">
        <f>D28-C28</f>
        <v>0</v>
      </c>
      <c r="F28" s="222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57" customFormat="1" ht="21" customHeight="1">
      <c r="A29" s="60">
        <v>2</v>
      </c>
      <c r="B29" s="236" t="s">
        <v>14</v>
      </c>
      <c r="C29" s="250">
        <v>1261.8</v>
      </c>
      <c r="D29" s="252">
        <f>+'Ekamut-caxs'!D41</f>
        <v>1152.5999999999999</v>
      </c>
      <c r="E29" s="249">
        <f t="shared" si="0"/>
        <v>-109.20000000000005</v>
      </c>
      <c r="F29" s="248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36" t="s">
        <v>13</v>
      </c>
      <c r="C30" s="250">
        <v>417.7</v>
      </c>
      <c r="D30" s="466">
        <f>+'Ekamut-caxs'!D42</f>
        <v>438.2</v>
      </c>
      <c r="E30" s="249">
        <f t="shared" si="0"/>
        <v>20.5</v>
      </c>
      <c r="F30" s="248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36" t="s">
        <v>15</v>
      </c>
      <c r="C31" s="250">
        <v>80.400000000000006</v>
      </c>
      <c r="D31" s="252">
        <f>+'Ekamut-caxs'!D43</f>
        <v>116.7</v>
      </c>
      <c r="E31" s="249">
        <f t="shared" si="0"/>
        <v>36.299999999999997</v>
      </c>
      <c r="F31" s="248"/>
      <c r="G31" s="170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36" t="s">
        <v>16</v>
      </c>
      <c r="C32" s="250">
        <v>83.5</v>
      </c>
      <c r="D32" s="252">
        <f>+'Ekamut-caxs'!D44</f>
        <v>83.5</v>
      </c>
      <c r="E32" s="249">
        <f t="shared" si="0"/>
        <v>0</v>
      </c>
      <c r="F32" s="248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6</v>
      </c>
      <c r="B33" s="236" t="s">
        <v>17</v>
      </c>
      <c r="C33" s="250">
        <v>50</v>
      </c>
      <c r="D33" s="252">
        <f>+'Ekamut-caxs'!D45</f>
        <v>50</v>
      </c>
      <c r="E33" s="249">
        <f t="shared" si="0"/>
        <v>0</v>
      </c>
      <c r="F33" s="248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7</v>
      </c>
      <c r="B34" s="236" t="s">
        <v>18</v>
      </c>
      <c r="C34" s="252">
        <f>SUM(C35:C37)</f>
        <v>249.2</v>
      </c>
      <c r="D34" s="252">
        <f>SUM(D35:D37)</f>
        <v>249.2</v>
      </c>
      <c r="E34" s="249">
        <f t="shared" si="0"/>
        <v>0</v>
      </c>
      <c r="F34" s="248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7">
        <v>7.1</v>
      </c>
      <c r="B35" s="32" t="s">
        <v>19</v>
      </c>
      <c r="C35" s="220">
        <v>115.2</v>
      </c>
      <c r="D35" s="253">
        <f>+'Ekamut-caxs'!D47</f>
        <v>115.2</v>
      </c>
      <c r="E35" s="221">
        <f t="shared" si="0"/>
        <v>0</v>
      </c>
      <c r="F35" s="222"/>
    </row>
    <row r="36" spans="1:18" ht="21" customHeight="1">
      <c r="A36" s="27">
        <v>7.2</v>
      </c>
      <c r="B36" s="32" t="s">
        <v>20</v>
      </c>
      <c r="C36" s="220">
        <v>50</v>
      </c>
      <c r="D36" s="253">
        <f>+'Ekamut-caxs'!D48</f>
        <v>50</v>
      </c>
      <c r="E36" s="221">
        <f t="shared" si="0"/>
        <v>0</v>
      </c>
      <c r="F36" s="222"/>
    </row>
    <row r="37" spans="1:18" ht="21" customHeight="1">
      <c r="A37" s="27">
        <v>7.3</v>
      </c>
      <c r="B37" s="32" t="s">
        <v>21</v>
      </c>
      <c r="C37" s="220">
        <v>84</v>
      </c>
      <c r="D37" s="253">
        <f>+'Ekamut-caxs'!D49</f>
        <v>84</v>
      </c>
      <c r="E37" s="221">
        <f t="shared" si="0"/>
        <v>0</v>
      </c>
      <c r="F37" s="222"/>
    </row>
    <row r="38" spans="1:18" s="57" customFormat="1" ht="21" hidden="1" customHeight="1">
      <c r="A38" s="60">
        <v>8</v>
      </c>
      <c r="B38" s="236" t="s">
        <v>22</v>
      </c>
      <c r="C38" s="250"/>
      <c r="D38" s="252">
        <f>+'Ekamut-caxs'!D50</f>
        <v>0</v>
      </c>
      <c r="E38" s="249">
        <f t="shared" si="0"/>
        <v>0</v>
      </c>
      <c r="F38" s="248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8</v>
      </c>
      <c r="B39" s="236" t="s">
        <v>29</v>
      </c>
      <c r="C39" s="250">
        <v>250</v>
      </c>
      <c r="D39" s="252">
        <f>+'Ekamut-caxs'!D51</f>
        <v>200</v>
      </c>
      <c r="E39" s="249">
        <f t="shared" si="0"/>
        <v>-50</v>
      </c>
      <c r="F39" s="248"/>
      <c r="G39" s="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9</v>
      </c>
      <c r="B40" s="236" t="s">
        <v>23</v>
      </c>
      <c r="C40" s="250">
        <v>225</v>
      </c>
      <c r="D40" s="252">
        <f>+'Ekamut-caxs'!D52</f>
        <v>210</v>
      </c>
      <c r="E40" s="249">
        <f t="shared" si="0"/>
        <v>-15</v>
      </c>
      <c r="F40" s="248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10</v>
      </c>
      <c r="B41" s="241" t="s">
        <v>74</v>
      </c>
      <c r="C41" s="250">
        <v>160</v>
      </c>
      <c r="D41" s="252">
        <f>+'Ekamut-caxs'!D53</f>
        <v>219.7</v>
      </c>
      <c r="E41" s="249">
        <f t="shared" si="0"/>
        <v>59.699999999999989</v>
      </c>
      <c r="F41" s="248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36" t="s">
        <v>47</v>
      </c>
      <c r="C42" s="250"/>
      <c r="D42" s="252">
        <f>+'Ekamut-caxs'!D54</f>
        <v>0</v>
      </c>
      <c r="E42" s="249">
        <f t="shared" si="0"/>
        <v>0</v>
      </c>
      <c r="F42" s="248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36" t="s">
        <v>118</v>
      </c>
      <c r="C43" s="250"/>
      <c r="D43" s="252">
        <f>+'Ekamut-caxs'!D55</f>
        <v>0</v>
      </c>
      <c r="E43" s="249">
        <f>D43-C43</f>
        <v>0</v>
      </c>
      <c r="F43" s="248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36" t="s">
        <v>119</v>
      </c>
      <c r="C44" s="250"/>
      <c r="D44" s="252">
        <f>+'Ekamut-caxs'!D56</f>
        <v>0</v>
      </c>
      <c r="E44" s="249">
        <f t="shared" si="0"/>
        <v>0</v>
      </c>
      <c r="F44" s="248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11</v>
      </c>
      <c r="B45" s="236" t="s">
        <v>24</v>
      </c>
      <c r="C45" s="248">
        <v>70</v>
      </c>
      <c r="D45" s="252">
        <f>+'Ekamut-caxs'!D57</f>
        <v>0</v>
      </c>
      <c r="E45" s="249">
        <f t="shared" si="0"/>
        <v>-70</v>
      </c>
      <c r="F45" s="248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12</v>
      </c>
      <c r="B46" s="236" t="s">
        <v>25</v>
      </c>
      <c r="C46" s="248">
        <v>230</v>
      </c>
      <c r="D46" s="252">
        <f>+'Ekamut-caxs'!D58</f>
        <v>230</v>
      </c>
      <c r="E46" s="249">
        <f>D46-C46</f>
        <v>0</v>
      </c>
      <c r="F46" s="248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36" t="s">
        <v>66</v>
      </c>
      <c r="C47" s="248"/>
      <c r="D47" s="252">
        <f>+'Ekamut-caxs'!D59</f>
        <v>0</v>
      </c>
      <c r="E47" s="249">
        <f>D47-C47</f>
        <v>0</v>
      </c>
      <c r="F47" s="248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36" t="s">
        <v>53</v>
      </c>
      <c r="C48" s="248"/>
      <c r="D48" s="252">
        <f>+'Ekamut-caxs'!D60</f>
        <v>0</v>
      </c>
      <c r="E48" s="249">
        <f>D48-C48</f>
        <v>0</v>
      </c>
      <c r="F48" s="248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36" t="s">
        <v>44</v>
      </c>
      <c r="C49" s="250"/>
      <c r="D49" s="252">
        <f>+'Ekamut-caxs'!D61</f>
        <v>0</v>
      </c>
      <c r="E49" s="249">
        <f t="shared" si="0"/>
        <v>0</v>
      </c>
      <c r="F49" s="248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13</v>
      </c>
      <c r="B50" s="251" t="s">
        <v>75</v>
      </c>
      <c r="C50" s="250">
        <v>80</v>
      </c>
      <c r="D50" s="252">
        <f>+'Ekamut-caxs'!D62</f>
        <v>60</v>
      </c>
      <c r="E50" s="249">
        <f t="shared" si="0"/>
        <v>-20</v>
      </c>
      <c r="F50" s="248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14</v>
      </c>
      <c r="B51" s="251" t="s">
        <v>76</v>
      </c>
      <c r="C51" s="248">
        <v>95</v>
      </c>
      <c r="D51" s="252">
        <f>+'Ekamut-caxs'!D63</f>
        <v>95</v>
      </c>
      <c r="E51" s="249">
        <f t="shared" si="0"/>
        <v>0</v>
      </c>
      <c r="F51" s="248"/>
      <c r="G51" s="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15</v>
      </c>
      <c r="B52" s="236" t="s">
        <v>45</v>
      </c>
      <c r="C52" s="248">
        <v>3</v>
      </c>
      <c r="D52" s="252">
        <f>+'Ekamut-caxs'!D64</f>
        <v>3</v>
      </c>
      <c r="E52" s="249">
        <f t="shared" ref="E52:E66" si="1">D52-C52</f>
        <v>0</v>
      </c>
      <c r="F52" s="248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36" t="s">
        <v>120</v>
      </c>
      <c r="C53" s="248"/>
      <c r="D53" s="252">
        <f>+'Ekamut-caxs'!D65</f>
        <v>0</v>
      </c>
      <c r="E53" s="249">
        <f t="shared" si="1"/>
        <v>0</v>
      </c>
      <c r="F53" s="248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36" t="s">
        <v>46</v>
      </c>
      <c r="C54" s="248"/>
      <c r="D54" s="252">
        <f>+'Ekamut-caxs'!D66</f>
        <v>0</v>
      </c>
      <c r="E54" s="249">
        <f t="shared" si="1"/>
        <v>0</v>
      </c>
      <c r="F54" s="248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36" t="s">
        <v>63</v>
      </c>
      <c r="C55" s="248"/>
      <c r="D55" s="252">
        <f>+'Ekamut-caxs'!D67</f>
        <v>0</v>
      </c>
      <c r="E55" s="249">
        <f t="shared" si="1"/>
        <v>0</v>
      </c>
      <c r="F55" s="248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38" t="s">
        <v>190</v>
      </c>
      <c r="C56" s="248"/>
      <c r="D56" s="252">
        <f>+'Ekamut-caxs'!D68</f>
        <v>0</v>
      </c>
      <c r="E56" s="249">
        <f>D56-C56</f>
        <v>0</v>
      </c>
      <c r="F56" s="248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38" t="s">
        <v>191</v>
      </c>
      <c r="C57" s="248"/>
      <c r="D57" s="252">
        <f>+'Ekamut-caxs'!D69</f>
        <v>0</v>
      </c>
      <c r="E57" s="249">
        <f>D57-C57</f>
        <v>0</v>
      </c>
      <c r="F57" s="248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36"/>
      <c r="C58" s="248"/>
      <c r="D58" s="252">
        <f>+'Ekamut-caxs'!D70</f>
        <v>0</v>
      </c>
      <c r="E58" s="249">
        <f t="shared" si="1"/>
        <v>0</v>
      </c>
      <c r="F58" s="248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16</v>
      </c>
      <c r="B59" s="236" t="s">
        <v>272</v>
      </c>
      <c r="C59" s="248">
        <v>25</v>
      </c>
      <c r="D59" s="252">
        <f>+'Ekamut-caxs'!D71</f>
        <v>50</v>
      </c>
      <c r="E59" s="249">
        <f t="shared" si="1"/>
        <v>25</v>
      </c>
      <c r="F59" s="248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17</v>
      </c>
      <c r="B60" s="239" t="s">
        <v>280</v>
      </c>
      <c r="C60" s="248"/>
      <c r="D60" s="250">
        <f>+'Ekamut-caxs'!D72</f>
        <v>30</v>
      </c>
      <c r="E60" s="248">
        <f>D60-C60</f>
        <v>30</v>
      </c>
      <c r="F60" s="248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18</v>
      </c>
      <c r="B61" s="239" t="s">
        <v>278</v>
      </c>
      <c r="C61" s="248">
        <v>230</v>
      </c>
      <c r="D61" s="250">
        <v>240</v>
      </c>
      <c r="E61" s="248">
        <f>D61-C61</f>
        <v>10</v>
      </c>
      <c r="F61" s="248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1" hidden="1" customHeight="1">
      <c r="A62" s="60">
        <v>19</v>
      </c>
      <c r="B62" s="239" t="s">
        <v>279</v>
      </c>
      <c r="C62" s="248"/>
      <c r="D62" s="250"/>
      <c r="E62" s="248">
        <f>D62-C62</f>
        <v>0</v>
      </c>
      <c r="F62" s="248"/>
      <c r="G62" s="56" t="s">
        <v>194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42" customHeight="1">
      <c r="A63" s="60">
        <v>19</v>
      </c>
      <c r="B63" s="315" t="s">
        <v>26</v>
      </c>
      <c r="C63" s="248">
        <v>1571.5</v>
      </c>
      <c r="D63" s="252">
        <f>+'Ekamut-caxs'!D74</f>
        <v>1571.5</v>
      </c>
      <c r="E63" s="249">
        <f t="shared" si="1"/>
        <v>0</v>
      </c>
      <c r="F63" s="248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ht="20.25" customHeight="1">
      <c r="A64" s="28">
        <v>19.100000000000001</v>
      </c>
      <c r="B64" s="30" t="s">
        <v>77</v>
      </c>
      <c r="C64" s="222">
        <v>1571.5</v>
      </c>
      <c r="D64" s="253">
        <f>+'Ekamut-caxs'!D75</f>
        <v>1571.5</v>
      </c>
      <c r="E64" s="221">
        <f t="shared" si="1"/>
        <v>0</v>
      </c>
      <c r="F64" s="222"/>
      <c r="G64" s="158"/>
    </row>
    <row r="65" spans="1:18" s="57" customFormat="1" ht="21" hidden="1" customHeight="1">
      <c r="A65" s="60">
        <v>33</v>
      </c>
      <c r="B65" s="251" t="s">
        <v>78</v>
      </c>
      <c r="C65" s="248"/>
      <c r="D65" s="252">
        <f>+'Ekamut-caxs'!D76</f>
        <v>0</v>
      </c>
      <c r="E65" s="249">
        <f t="shared" si="1"/>
        <v>0</v>
      </c>
      <c r="F65" s="248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57" customFormat="1" ht="21" hidden="1" customHeight="1">
      <c r="A66" s="60">
        <v>34</v>
      </c>
      <c r="B66" s="236" t="s">
        <v>67</v>
      </c>
      <c r="C66" s="248"/>
      <c r="D66" s="252">
        <f>+'Ekamut-caxs'!D77</f>
        <v>0</v>
      </c>
      <c r="E66" s="249">
        <f t="shared" si="1"/>
        <v>0</v>
      </c>
      <c r="F66" s="248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</row>
    <row r="67" spans="1:18" s="34" customFormat="1" ht="24.75" customHeight="1">
      <c r="A67" s="26"/>
      <c r="B67" s="58" t="s">
        <v>79</v>
      </c>
      <c r="C67" s="259">
        <f>C6-C24</f>
        <v>1571.5</v>
      </c>
      <c r="D67" s="259">
        <f>D6-D24</f>
        <v>0</v>
      </c>
      <c r="E67" s="259">
        <f t="shared" si="0"/>
        <v>-1571.5</v>
      </c>
      <c r="F67" s="318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11" t="str">
        <f>+'Ekamut-caxs'!C80</f>
        <v>Մամիկոն Անդրեասյան</v>
      </c>
      <c r="E69" s="511"/>
      <c r="F69" s="122"/>
    </row>
    <row r="70" spans="1:18" ht="9.75" customHeight="1">
      <c r="B70" s="38"/>
      <c r="D70" s="510" t="s">
        <v>5</v>
      </c>
      <c r="E70" s="510"/>
      <c r="F70" s="313"/>
    </row>
    <row r="71" spans="1:18" ht="24.75" customHeight="1">
      <c r="B71" s="37" t="s">
        <v>6</v>
      </c>
      <c r="C71" s="24"/>
      <c r="D71" s="511" t="str">
        <f>+'Ekamut-caxs'!C82</f>
        <v>Սուսաննա Լևոնյան</v>
      </c>
      <c r="E71" s="511"/>
      <c r="F71" s="122"/>
    </row>
    <row r="72" spans="1:18" ht="11.25" customHeight="1">
      <c r="D72" s="510" t="s">
        <v>5</v>
      </c>
      <c r="E72" s="510"/>
      <c r="F72" s="313"/>
    </row>
    <row r="73" spans="1:18" s="19" customFormat="1">
      <c r="A73" s="24"/>
      <c r="B73" s="157" t="s">
        <v>1</v>
      </c>
      <c r="C73" s="20"/>
      <c r="D73" s="20"/>
      <c r="E73" s="20"/>
      <c r="F73" s="20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  <row r="91" spans="1:1" s="19" customFormat="1">
      <c r="A91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44" zoomScaleSheetLayoutView="100" workbookViewId="0">
      <selection activeCell="A71" sqref="A71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09" t="s">
        <v>80</v>
      </c>
      <c r="B1" s="509"/>
      <c r="C1" s="509"/>
      <c r="D1" s="509"/>
      <c r="E1" s="509"/>
      <c r="F1" s="509"/>
    </row>
    <row r="2" spans="1:20" s="22" customFormat="1" ht="20.25">
      <c r="A2" s="484" t="str">
        <f>+'Ekamut-caxs'!A14:D14</f>
        <v xml:space="preserve">«Երևանի Ստ․ Ջրբաշյանի անվան երաժշտական դպրոց» ՀՈԱԿ-ի  </v>
      </c>
      <c r="B2" s="484"/>
      <c r="C2" s="484"/>
      <c r="D2" s="484"/>
      <c r="E2" s="484"/>
      <c r="F2" s="484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12" t="s">
        <v>266</v>
      </c>
      <c r="B3" s="512"/>
      <c r="C3" s="512"/>
      <c r="D3" s="512"/>
      <c r="E3" s="512"/>
      <c r="F3" s="512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87" customHeight="1">
      <c r="A5" s="89" t="s">
        <v>3</v>
      </c>
      <c r="B5" s="91" t="s">
        <v>30</v>
      </c>
      <c r="C5" s="214" t="s">
        <v>175</v>
      </c>
      <c r="D5" s="214" t="s">
        <v>176</v>
      </c>
      <c r="E5" s="90" t="s">
        <v>50</v>
      </c>
      <c r="F5" s="314" t="str">
        <f>+'[6]Ekamutneri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31</v>
      </c>
      <c r="C6" s="223">
        <v>1523.2</v>
      </c>
      <c r="D6" s="223">
        <f>+C6</f>
        <v>1523.2</v>
      </c>
      <c r="E6" s="243">
        <f t="shared" ref="E6:E69" si="0">D6-C6</f>
        <v>0</v>
      </c>
      <c r="F6" s="223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10</v>
      </c>
      <c r="B7" s="13" t="s">
        <v>81</v>
      </c>
      <c r="C7" s="243">
        <f>SUM(C8:C21)</f>
        <v>116141.7</v>
      </c>
      <c r="D7" s="243">
        <f>SUM(D8:D21)</f>
        <v>115512.3</v>
      </c>
      <c r="E7" s="243">
        <f>D7-C7</f>
        <v>-629.39999999999418</v>
      </c>
      <c r="F7" s="223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7" customFormat="1" ht="17.25" customHeight="1">
      <c r="A8" s="60">
        <v>1</v>
      </c>
      <c r="B8" s="233" t="s">
        <v>116</v>
      </c>
      <c r="C8" s="234">
        <v>102736.7</v>
      </c>
      <c r="D8" s="235">
        <f>+'Dramakan hosqer'!D21</f>
        <v>102984.5</v>
      </c>
      <c r="E8" s="235">
        <f>D8-C8</f>
        <v>247.80000000000291</v>
      </c>
      <c r="F8" s="234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7" customFormat="1" ht="17.25" hidden="1" customHeight="1">
      <c r="A9" s="60">
        <v>2</v>
      </c>
      <c r="B9" s="233" t="str">
        <f>+'Dramakan hosqer'!B22</f>
        <v>Այլ նպաստներ բյուջեից, որից՝</v>
      </c>
      <c r="C9" s="234"/>
      <c r="D9" s="235">
        <f>+'Dramakan hosqer'!D22</f>
        <v>0</v>
      </c>
      <c r="E9" s="235"/>
      <c r="F9" s="234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17.25" hidden="1" customHeight="1">
      <c r="A10" s="27">
        <v>2.1</v>
      </c>
      <c r="B10" s="405" t="str">
        <f>+'Dramakan hosqer'!B23</f>
        <v>կամավոր ատեստավորման գծով</v>
      </c>
      <c r="C10" s="224"/>
      <c r="D10" s="247">
        <f>+'Dramakan hosqer'!D23</f>
        <v>0</v>
      </c>
      <c r="E10" s="247"/>
      <c r="F10" s="224"/>
    </row>
    <row r="11" spans="1:20" s="57" customFormat="1" ht="38.25" customHeight="1">
      <c r="A11" s="454">
        <v>2</v>
      </c>
      <c r="B11" s="284" t="s">
        <v>188</v>
      </c>
      <c r="C11" s="455">
        <v>3050.3</v>
      </c>
      <c r="D11" s="235">
        <f>+'Dramakan hosqer'!D24</f>
        <v>3050.3</v>
      </c>
      <c r="E11" s="235">
        <f>D11-C11</f>
        <v>0</v>
      </c>
      <c r="F11" s="234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7" customFormat="1" ht="39" customHeight="1">
      <c r="A12" s="60">
        <v>3</v>
      </c>
      <c r="B12" s="251" t="str">
        <f>+'Dramakan hosqer'!B25</f>
        <v>Վճարովի ծառայություններից (գեղագիտական ուսուցում)</v>
      </c>
      <c r="C12" s="234">
        <v>10354.4</v>
      </c>
      <c r="D12" s="235">
        <f>+'Dramakan hosqer'!D25</f>
        <v>9477.1</v>
      </c>
      <c r="E12" s="235">
        <f t="shared" si="0"/>
        <v>-877.29999999999927</v>
      </c>
      <c r="F12" s="234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7" customFormat="1" ht="17.25" hidden="1" customHeight="1">
      <c r="A13" s="60">
        <v>5</v>
      </c>
      <c r="B13" s="237" t="s">
        <v>52</v>
      </c>
      <c r="C13" s="234"/>
      <c r="D13" s="235">
        <f>+'Dramakan hosqer'!D26</f>
        <v>0</v>
      </c>
      <c r="E13" s="235">
        <f t="shared" si="0"/>
        <v>0</v>
      </c>
      <c r="F13" s="234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7" customFormat="1" ht="17.25" hidden="1" customHeight="1">
      <c r="A14" s="60">
        <v>6</v>
      </c>
      <c r="B14" s="238" t="s">
        <v>62</v>
      </c>
      <c r="C14" s="234"/>
      <c r="D14" s="235">
        <f>+'Dramakan hosqer'!D27</f>
        <v>0</v>
      </c>
      <c r="E14" s="235">
        <f t="shared" si="0"/>
        <v>0</v>
      </c>
      <c r="F14" s="234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7" customFormat="1" ht="17.25" hidden="1" customHeight="1">
      <c r="A15" s="60">
        <v>7</v>
      </c>
      <c r="B15" s="22" t="s">
        <v>187</v>
      </c>
      <c r="C15" s="234"/>
      <c r="D15" s="235">
        <f>+'Dramakan hosqer'!D28</f>
        <v>0</v>
      </c>
      <c r="E15" s="235">
        <f t="shared" si="0"/>
        <v>0</v>
      </c>
      <c r="F15" s="234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7" customFormat="1" ht="17.25" hidden="1" customHeight="1">
      <c r="A16" s="60">
        <v>8</v>
      </c>
      <c r="B16" s="233" t="s">
        <v>8</v>
      </c>
      <c r="C16" s="234"/>
      <c r="D16" s="235">
        <v>0</v>
      </c>
      <c r="E16" s="235">
        <f t="shared" si="0"/>
        <v>0</v>
      </c>
      <c r="F16" s="234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7" customFormat="1" ht="17.25" hidden="1" customHeight="1">
      <c r="A17" s="60">
        <v>9</v>
      </c>
      <c r="B17" s="233" t="s">
        <v>71</v>
      </c>
      <c r="C17" s="234"/>
      <c r="D17" s="235">
        <f>+'Dramakan hosqer'!D29</f>
        <v>0</v>
      </c>
      <c r="E17" s="235">
        <f t="shared" si="0"/>
        <v>0</v>
      </c>
      <c r="F17" s="234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7" customFormat="1" ht="17.25" hidden="1" customHeight="1">
      <c r="A18" s="60">
        <v>10</v>
      </c>
      <c r="B18" s="233" t="s">
        <v>32</v>
      </c>
      <c r="C18" s="234"/>
      <c r="D18" s="235">
        <f>+'Dramakan hosqer'!D30</f>
        <v>0</v>
      </c>
      <c r="E18" s="235">
        <f t="shared" si="0"/>
        <v>0</v>
      </c>
      <c r="F18" s="234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7" customFormat="1" ht="17.25" customHeight="1">
      <c r="A19" s="60">
        <v>4</v>
      </c>
      <c r="B19" s="233" t="s">
        <v>9</v>
      </c>
      <c r="C19" s="234">
        <v>0.3</v>
      </c>
      <c r="D19" s="235">
        <f>+'Dramakan hosqer'!D31</f>
        <v>0.4</v>
      </c>
      <c r="E19" s="235">
        <f>D19-C19</f>
        <v>0.10000000000000003</v>
      </c>
      <c r="F19" s="234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7" customFormat="1" ht="17.25" hidden="1" customHeight="1">
      <c r="A20" s="60">
        <v>12</v>
      </c>
      <c r="B20" s="239"/>
      <c r="C20" s="234"/>
      <c r="D20" s="234">
        <f>+'Dramakan hosqer'!D32</f>
        <v>0</v>
      </c>
      <c r="E20" s="234">
        <f>D20-C20</f>
        <v>0</v>
      </c>
      <c r="F20" s="234"/>
      <c r="G20" s="105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7" customFormat="1" ht="17.25" hidden="1" customHeight="1">
      <c r="A21" s="60">
        <v>5</v>
      </c>
      <c r="B21" s="239" t="s">
        <v>8</v>
      </c>
      <c r="C21" s="234"/>
      <c r="D21" s="234">
        <f>+'Dramakan hosqer'!D33</f>
        <v>0</v>
      </c>
      <c r="E21" s="234">
        <f>D21-C21</f>
        <v>0</v>
      </c>
      <c r="F21" s="234"/>
      <c r="G21" s="105" t="s">
        <v>195</v>
      </c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22" customFormat="1" ht="36" customHeight="1">
      <c r="A22" s="12" t="s">
        <v>33</v>
      </c>
      <c r="B22" s="13" t="s">
        <v>82</v>
      </c>
      <c r="C22" s="243">
        <f>+C23+C68+C81</f>
        <v>116662.7</v>
      </c>
      <c r="D22" s="243">
        <f>+D23+D68+D81</f>
        <v>117035.5</v>
      </c>
      <c r="E22" s="243">
        <f t="shared" si="0"/>
        <v>372.80000000000291</v>
      </c>
      <c r="F22" s="223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22" customFormat="1" ht="21" customHeight="1">
      <c r="A23" s="15" t="s">
        <v>55</v>
      </c>
      <c r="B23" s="13" t="s">
        <v>58</v>
      </c>
      <c r="C23" s="243">
        <f>SUM(C24,C28:C33,C37:C62,C66:C67)</f>
        <v>116662.7</v>
      </c>
      <c r="D23" s="243">
        <f>SUM(D24,D28:D33,D37:D62,D66:D67)</f>
        <v>116033.4</v>
      </c>
      <c r="E23" s="243">
        <f t="shared" si="0"/>
        <v>-629.30000000000291</v>
      </c>
      <c r="F23" s="223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57" customFormat="1" ht="18" customHeight="1">
      <c r="A24" s="60">
        <v>1</v>
      </c>
      <c r="B24" s="240" t="s">
        <v>11</v>
      </c>
      <c r="C24" s="234">
        <v>112631.1</v>
      </c>
      <c r="D24" s="235">
        <f>+'Dramakan hosqer'!D36</f>
        <v>112088.9</v>
      </c>
      <c r="E24" s="235">
        <f t="shared" si="0"/>
        <v>-542.20000000001164</v>
      </c>
      <c r="F24" s="234"/>
      <c r="G24" s="105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ht="17.25" customHeight="1">
      <c r="A25" s="27">
        <v>1.1000000000000001</v>
      </c>
      <c r="B25" s="32" t="s">
        <v>117</v>
      </c>
      <c r="C25" s="224">
        <v>6220.1</v>
      </c>
      <c r="D25" s="247">
        <f>+'Dramakan hosqer'!D37</f>
        <v>6172.9</v>
      </c>
      <c r="E25" s="247">
        <f t="shared" si="0"/>
        <v>-47.200000000000728</v>
      </c>
      <c r="F25" s="224"/>
    </row>
    <row r="26" spans="1:20" ht="18" customHeight="1">
      <c r="A26" s="27">
        <v>1.2</v>
      </c>
      <c r="B26" s="32" t="s">
        <v>12</v>
      </c>
      <c r="C26" s="224"/>
      <c r="D26" s="247">
        <f>+'Dramakan hosqer'!D38</f>
        <v>1092</v>
      </c>
      <c r="E26" s="247">
        <f t="shared" si="0"/>
        <v>1092</v>
      </c>
      <c r="F26" s="224"/>
    </row>
    <row r="27" spans="1:20" ht="18" hidden="1" customHeight="1">
      <c r="A27" s="27">
        <v>1.3</v>
      </c>
      <c r="B27" s="32" t="str">
        <f>+'Dramakan hosqer'!B39</f>
        <v>կամավոր ատեստ. գծով լրավճար</v>
      </c>
      <c r="C27" s="224"/>
      <c r="D27" s="247">
        <f>+'Dramakan hosqer'!D39</f>
        <v>0</v>
      </c>
      <c r="E27" s="247">
        <f t="shared" si="0"/>
        <v>0</v>
      </c>
      <c r="F27" s="224"/>
    </row>
    <row r="28" spans="1:20" s="57" customFormat="1" ht="18" customHeight="1">
      <c r="A28" s="60">
        <v>2</v>
      </c>
      <c r="B28" s="236" t="s">
        <v>14</v>
      </c>
      <c r="C28" s="234">
        <v>1261.8</v>
      </c>
      <c r="D28" s="235">
        <f>+'Dramakan hosqer'!D40</f>
        <v>1152.5999999999999</v>
      </c>
      <c r="E28" s="235">
        <f t="shared" si="0"/>
        <v>-109.20000000000005</v>
      </c>
      <c r="F28" s="234"/>
      <c r="G28" s="105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57" customFormat="1" ht="18" customHeight="1">
      <c r="A29" s="60">
        <v>3</v>
      </c>
      <c r="B29" s="236" t="s">
        <v>13</v>
      </c>
      <c r="C29" s="234">
        <v>417.7</v>
      </c>
      <c r="D29" s="235">
        <f>+'Dramakan hosqer'!D41</f>
        <v>438.2</v>
      </c>
      <c r="E29" s="235">
        <f t="shared" si="0"/>
        <v>20.5</v>
      </c>
      <c r="F29" s="234"/>
      <c r="G29" s="105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7" customFormat="1" ht="18" customHeight="1">
      <c r="A30" s="60">
        <v>4</v>
      </c>
      <c r="B30" s="236" t="s">
        <v>15</v>
      </c>
      <c r="C30" s="234">
        <v>80.400000000000006</v>
      </c>
      <c r="D30" s="235">
        <f>+'Dramakan hosqer'!D42</f>
        <v>112.3</v>
      </c>
      <c r="E30" s="235">
        <f t="shared" si="0"/>
        <v>31.899999999999991</v>
      </c>
      <c r="F30" s="234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7" customFormat="1" ht="18" customHeight="1">
      <c r="A31" s="60">
        <v>5</v>
      </c>
      <c r="B31" s="236" t="s">
        <v>16</v>
      </c>
      <c r="C31" s="234">
        <v>83.5</v>
      </c>
      <c r="D31" s="235">
        <f>+'Dramakan hosqer'!D43</f>
        <v>83.5</v>
      </c>
      <c r="E31" s="235">
        <f t="shared" si="0"/>
        <v>0</v>
      </c>
      <c r="F31" s="234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7" customFormat="1" ht="16.5" customHeight="1">
      <c r="A32" s="60">
        <v>6</v>
      </c>
      <c r="B32" s="236" t="s">
        <v>17</v>
      </c>
      <c r="C32" s="234">
        <v>50</v>
      </c>
      <c r="D32" s="235">
        <f>+'Dramakan hosqer'!D44</f>
        <v>50</v>
      </c>
      <c r="E32" s="235">
        <f t="shared" si="0"/>
        <v>0</v>
      </c>
      <c r="F32" s="234"/>
      <c r="G32" s="133"/>
      <c r="H32" s="120"/>
      <c r="I32" s="120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7" customFormat="1" ht="17.25">
      <c r="A33" s="60">
        <v>7</v>
      </c>
      <c r="B33" s="236" t="s">
        <v>18</v>
      </c>
      <c r="C33" s="235">
        <f>SUM(C34:C36)</f>
        <v>249.2</v>
      </c>
      <c r="D33" s="235">
        <f>SUM(D34:D36)</f>
        <v>249.2</v>
      </c>
      <c r="E33" s="235">
        <f t="shared" si="0"/>
        <v>0</v>
      </c>
      <c r="F33" s="234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ht="18" customHeight="1">
      <c r="A34" s="27">
        <v>7.1</v>
      </c>
      <c r="B34" s="32" t="s">
        <v>19</v>
      </c>
      <c r="C34" s="224">
        <v>115.2</v>
      </c>
      <c r="D34" s="247">
        <f>+'Dramakan hosqer'!D46</f>
        <v>115.2</v>
      </c>
      <c r="E34" s="247">
        <f t="shared" si="0"/>
        <v>0</v>
      </c>
      <c r="F34" s="224"/>
    </row>
    <row r="35" spans="1:20" s="34" customFormat="1" ht="18" customHeight="1">
      <c r="A35" s="27">
        <v>7.2</v>
      </c>
      <c r="B35" s="32" t="s">
        <v>20</v>
      </c>
      <c r="C35" s="224">
        <v>50</v>
      </c>
      <c r="D35" s="247">
        <f>+'Dramakan hosqer'!D47</f>
        <v>50</v>
      </c>
      <c r="E35" s="247">
        <f t="shared" si="0"/>
        <v>0</v>
      </c>
      <c r="F35" s="224"/>
      <c r="G35" s="134"/>
      <c r="H35" s="121"/>
      <c r="I35" s="121"/>
      <c r="J35" s="121"/>
      <c r="K35" s="121"/>
      <c r="L35" s="121"/>
      <c r="M35" s="121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7.3</v>
      </c>
      <c r="B36" s="32" t="s">
        <v>21</v>
      </c>
      <c r="C36" s="224">
        <v>84</v>
      </c>
      <c r="D36" s="247">
        <f>+'Dramakan hosqer'!D48</f>
        <v>84</v>
      </c>
      <c r="E36" s="247">
        <f t="shared" si="0"/>
        <v>0</v>
      </c>
      <c r="F36" s="224"/>
      <c r="I36" s="136"/>
    </row>
    <row r="37" spans="1:20" s="57" customFormat="1" ht="18" hidden="1" customHeight="1">
      <c r="A37" s="60">
        <v>8</v>
      </c>
      <c r="B37" s="236" t="s">
        <v>22</v>
      </c>
      <c r="C37" s="234"/>
      <c r="D37" s="235">
        <f>+'Dramakan hosqer'!D49</f>
        <v>0</v>
      </c>
      <c r="E37" s="235">
        <f t="shared" si="0"/>
        <v>0</v>
      </c>
      <c r="F37" s="234"/>
      <c r="G37" s="105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57" customFormat="1" ht="18" customHeight="1">
      <c r="A38" s="60">
        <v>8</v>
      </c>
      <c r="B38" s="236" t="s">
        <v>29</v>
      </c>
      <c r="C38" s="234">
        <v>250</v>
      </c>
      <c r="D38" s="235">
        <f>+'Dramakan hosqer'!D50</f>
        <v>200</v>
      </c>
      <c r="E38" s="235">
        <f t="shared" si="0"/>
        <v>-50</v>
      </c>
      <c r="F38" s="234"/>
      <c r="G38" s="6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7" customFormat="1" ht="18" customHeight="1">
      <c r="A39" s="60">
        <v>9</v>
      </c>
      <c r="B39" s="236" t="s">
        <v>23</v>
      </c>
      <c r="C39" s="234">
        <v>225</v>
      </c>
      <c r="D39" s="235">
        <f>+'Dramakan hosqer'!D51</f>
        <v>210</v>
      </c>
      <c r="E39" s="235">
        <f t="shared" si="0"/>
        <v>-15</v>
      </c>
      <c r="F39" s="234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7" customFormat="1" ht="37.5" customHeight="1">
      <c r="A40" s="60">
        <v>10</v>
      </c>
      <c r="B40" s="241" t="s">
        <v>74</v>
      </c>
      <c r="C40" s="234">
        <v>160</v>
      </c>
      <c r="D40" s="235">
        <f>+'Dramakan hosqer'!D52</f>
        <v>219.7</v>
      </c>
      <c r="E40" s="235">
        <f t="shared" si="0"/>
        <v>59.699999999999989</v>
      </c>
      <c r="F40" s="234"/>
      <c r="G40" s="105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7" customFormat="1" ht="18" hidden="1" customHeight="1">
      <c r="A41" s="60">
        <v>12</v>
      </c>
      <c r="B41" s="236" t="s">
        <v>47</v>
      </c>
      <c r="C41" s="234"/>
      <c r="D41" s="235">
        <f>+'Dramakan hosqer'!D53</f>
        <v>0</v>
      </c>
      <c r="E41" s="235">
        <f t="shared" si="0"/>
        <v>0</v>
      </c>
      <c r="F41" s="234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7" customFormat="1" ht="18" hidden="1" customHeight="1">
      <c r="A42" s="60">
        <v>13</v>
      </c>
      <c r="B42" s="236" t="s">
        <v>118</v>
      </c>
      <c r="C42" s="234"/>
      <c r="D42" s="235">
        <f>+'Dramakan hosqer'!D54</f>
        <v>0</v>
      </c>
      <c r="E42" s="235">
        <f t="shared" si="0"/>
        <v>0</v>
      </c>
      <c r="F42" s="234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7" customFormat="1" ht="18" hidden="1" customHeight="1">
      <c r="A43" s="60">
        <v>14</v>
      </c>
      <c r="B43" s="236" t="s">
        <v>119</v>
      </c>
      <c r="C43" s="234"/>
      <c r="D43" s="235">
        <f>+'Dramakan hosqer'!D55</f>
        <v>0</v>
      </c>
      <c r="E43" s="235">
        <f t="shared" si="0"/>
        <v>0</v>
      </c>
      <c r="F43" s="234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7" customFormat="1" ht="18" customHeight="1">
      <c r="A44" s="60">
        <v>11</v>
      </c>
      <c r="B44" s="236" t="s">
        <v>24</v>
      </c>
      <c r="C44" s="234">
        <v>70</v>
      </c>
      <c r="D44" s="235">
        <f>+'Dramakan hosqer'!D56</f>
        <v>0</v>
      </c>
      <c r="E44" s="235">
        <f t="shared" si="0"/>
        <v>-70</v>
      </c>
      <c r="F44" s="234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7" customFormat="1" ht="18" customHeight="1">
      <c r="A45" s="60">
        <v>12</v>
      </c>
      <c r="B45" s="236" t="s">
        <v>25</v>
      </c>
      <c r="C45" s="234">
        <v>230</v>
      </c>
      <c r="D45" s="235">
        <f>+'Dramakan hosqer'!D57</f>
        <v>230</v>
      </c>
      <c r="E45" s="235">
        <f t="shared" si="0"/>
        <v>0</v>
      </c>
      <c r="F45" s="234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7" customFormat="1" ht="18" hidden="1" customHeight="1">
      <c r="A46" s="60">
        <v>17</v>
      </c>
      <c r="B46" s="236" t="s">
        <v>66</v>
      </c>
      <c r="C46" s="234"/>
      <c r="D46" s="235">
        <f>+'Dramakan hosqer'!D58</f>
        <v>0</v>
      </c>
      <c r="E46" s="235">
        <f t="shared" si="0"/>
        <v>0</v>
      </c>
      <c r="F46" s="234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7" customFormat="1" ht="18" hidden="1" customHeight="1">
      <c r="A47" s="60">
        <v>18</v>
      </c>
      <c r="B47" s="251" t="s">
        <v>53</v>
      </c>
      <c r="C47" s="234"/>
      <c r="D47" s="235">
        <f>+'Dramakan hosqer'!D59</f>
        <v>0</v>
      </c>
      <c r="E47" s="235">
        <f t="shared" si="0"/>
        <v>0</v>
      </c>
      <c r="F47" s="234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7" customFormat="1" ht="18" hidden="1" customHeight="1">
      <c r="A48" s="60">
        <v>19</v>
      </c>
      <c r="B48" s="251" t="s">
        <v>44</v>
      </c>
      <c r="C48" s="234"/>
      <c r="D48" s="235">
        <f>+'Dramakan hosqer'!D60</f>
        <v>0</v>
      </c>
      <c r="E48" s="235">
        <f t="shared" si="0"/>
        <v>0</v>
      </c>
      <c r="F48" s="234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7" customFormat="1" ht="38.25" customHeight="1">
      <c r="A49" s="60">
        <v>13</v>
      </c>
      <c r="B49" s="251" t="s">
        <v>75</v>
      </c>
      <c r="C49" s="234">
        <v>80</v>
      </c>
      <c r="D49" s="235">
        <f>+'Dramakan hosqer'!D61</f>
        <v>60</v>
      </c>
      <c r="E49" s="235">
        <f t="shared" si="0"/>
        <v>-20</v>
      </c>
      <c r="F49" s="234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7" customFormat="1" ht="36.75" customHeight="1">
      <c r="A50" s="60">
        <v>14</v>
      </c>
      <c r="B50" s="251" t="s">
        <v>76</v>
      </c>
      <c r="C50" s="234">
        <v>95</v>
      </c>
      <c r="D50" s="235">
        <f>+'Dramakan hosqer'!D62</f>
        <v>95</v>
      </c>
      <c r="E50" s="235">
        <f t="shared" si="0"/>
        <v>0</v>
      </c>
      <c r="F50" s="234"/>
      <c r="G50" s="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7" customFormat="1" ht="18" customHeight="1">
      <c r="A51" s="60">
        <v>15</v>
      </c>
      <c r="B51" s="236" t="s">
        <v>45</v>
      </c>
      <c r="C51" s="234">
        <v>3</v>
      </c>
      <c r="D51" s="235">
        <f>+'Dramakan hosqer'!D63</f>
        <v>3</v>
      </c>
      <c r="E51" s="235">
        <f t="shared" si="0"/>
        <v>0</v>
      </c>
      <c r="F51" s="234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7" customFormat="1" ht="18" hidden="1" customHeight="1">
      <c r="A52" s="60">
        <v>23</v>
      </c>
      <c r="B52" s="236" t="s">
        <v>120</v>
      </c>
      <c r="C52" s="234"/>
      <c r="D52" s="235">
        <f>+'Dramakan hosqer'!D64</f>
        <v>0</v>
      </c>
      <c r="E52" s="235">
        <f t="shared" si="0"/>
        <v>0</v>
      </c>
      <c r="F52" s="234"/>
      <c r="G52" s="105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7" customFormat="1" ht="18" hidden="1" customHeight="1">
      <c r="A53" s="60">
        <v>24</v>
      </c>
      <c r="B53" s="236" t="s">
        <v>46</v>
      </c>
      <c r="C53" s="234"/>
      <c r="D53" s="235">
        <f>+'Dramakan hosqer'!D65</f>
        <v>0</v>
      </c>
      <c r="E53" s="235">
        <f t="shared" si="0"/>
        <v>0</v>
      </c>
      <c r="F53" s="234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7" customFormat="1" ht="18" hidden="1" customHeight="1">
      <c r="A54" s="60">
        <v>25</v>
      </c>
      <c r="B54" s="236" t="s">
        <v>63</v>
      </c>
      <c r="C54" s="234"/>
      <c r="D54" s="235">
        <f>+'Dramakan hosqer'!D66</f>
        <v>0</v>
      </c>
      <c r="E54" s="235">
        <f t="shared" si="0"/>
        <v>0</v>
      </c>
      <c r="F54" s="234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7" customFormat="1" ht="18" hidden="1" customHeight="1">
      <c r="A55" s="60">
        <v>26</v>
      </c>
      <c r="B55" s="238" t="s">
        <v>190</v>
      </c>
      <c r="C55" s="234"/>
      <c r="D55" s="235">
        <f>+'Dramakan hosqer'!D67</f>
        <v>0</v>
      </c>
      <c r="E55" s="235">
        <f>D55-C55</f>
        <v>0</v>
      </c>
      <c r="F55" s="234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7" customFormat="1" ht="18" hidden="1" customHeight="1">
      <c r="A56" s="60">
        <v>27</v>
      </c>
      <c r="B56" s="238" t="s">
        <v>191</v>
      </c>
      <c r="C56" s="234"/>
      <c r="D56" s="235">
        <f>+'Dramakan hosqer'!D68</f>
        <v>0</v>
      </c>
      <c r="E56" s="235">
        <f>D56-C56</f>
        <v>0</v>
      </c>
      <c r="F56" s="234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7" customFormat="1" ht="18" hidden="1" customHeight="1">
      <c r="A57" s="60">
        <v>28</v>
      </c>
      <c r="B57" s="236"/>
      <c r="C57" s="234"/>
      <c r="D57" s="235">
        <f>+'Dramakan hosqer'!D69</f>
        <v>0</v>
      </c>
      <c r="E57" s="235">
        <f t="shared" si="0"/>
        <v>0</v>
      </c>
      <c r="F57" s="234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7" customFormat="1" ht="18" customHeight="1">
      <c r="A58" s="60">
        <v>16</v>
      </c>
      <c r="B58" s="236"/>
      <c r="C58" s="234">
        <v>25</v>
      </c>
      <c r="D58" s="235">
        <f>+'Dramakan hosqer'!D70</f>
        <v>50</v>
      </c>
      <c r="E58" s="235">
        <f t="shared" si="0"/>
        <v>25</v>
      </c>
      <c r="F58" s="234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7" customFormat="1" ht="18" customHeight="1">
      <c r="A59" s="60">
        <v>17</v>
      </c>
      <c r="B59" s="239" t="s">
        <v>278</v>
      </c>
      <c r="C59" s="234">
        <v>230</v>
      </c>
      <c r="D59" s="234">
        <v>240</v>
      </c>
      <c r="E59" s="234">
        <f>D59-C59</f>
        <v>10</v>
      </c>
      <c r="F59" s="234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7" customFormat="1" ht="18" customHeight="1">
      <c r="A60" s="60">
        <v>18</v>
      </c>
      <c r="B60" s="239" t="s">
        <v>280</v>
      </c>
      <c r="C60" s="234"/>
      <c r="D60" s="234">
        <v>30</v>
      </c>
      <c r="E60" s="234"/>
      <c r="F60" s="234"/>
      <c r="G60" s="105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7" customFormat="1" ht="18" hidden="1" customHeight="1">
      <c r="A61" s="60">
        <v>19</v>
      </c>
      <c r="B61" s="239" t="s">
        <v>279</v>
      </c>
      <c r="C61" s="234"/>
      <c r="D61" s="234"/>
      <c r="E61" s="234">
        <f>D61-C61</f>
        <v>0</v>
      </c>
      <c r="F61" s="234"/>
      <c r="G61" s="105" t="s">
        <v>194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57" customFormat="1" ht="36.75" hidden="1" customHeight="1">
      <c r="A62" s="60">
        <v>32</v>
      </c>
      <c r="B62" s="242" t="s">
        <v>34</v>
      </c>
      <c r="C62" s="235">
        <f>SUM(C63:C65)</f>
        <v>0</v>
      </c>
      <c r="D62" s="235">
        <f>SUM(D63:D65)</f>
        <v>0</v>
      </c>
      <c r="E62" s="234">
        <f>D62-C62</f>
        <v>0</v>
      </c>
      <c r="F62" s="234"/>
      <c r="G62" s="105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156" customFormat="1" ht="18" hidden="1" customHeight="1">
      <c r="A63" s="14">
        <v>32.1</v>
      </c>
      <c r="B63" s="161" t="s">
        <v>35</v>
      </c>
      <c r="C63" s="224"/>
      <c r="D63" s="247">
        <f>+'Dramakan hosqer'!D74</f>
        <v>0</v>
      </c>
      <c r="E63" s="224">
        <f>D63-C63</f>
        <v>0</v>
      </c>
      <c r="F63" s="224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6" customFormat="1" ht="18.75" hidden="1" customHeight="1">
      <c r="A64" s="14">
        <v>32.200000000000003</v>
      </c>
      <c r="B64" s="161" t="s">
        <v>48</v>
      </c>
      <c r="C64" s="224"/>
      <c r="D64" s="247">
        <f>+'Dramakan hosqer'!D75</f>
        <v>0</v>
      </c>
      <c r="E64" s="247">
        <f t="shared" si="0"/>
        <v>0</v>
      </c>
      <c r="F64" s="224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156" customFormat="1" ht="18" hidden="1" customHeight="1">
      <c r="A65" s="14">
        <v>32.299999999999997</v>
      </c>
      <c r="B65" s="164" t="s">
        <v>83</v>
      </c>
      <c r="C65" s="224"/>
      <c r="D65" s="247">
        <f>+'Dramakan hosqer'!D76</f>
        <v>0</v>
      </c>
      <c r="E65" s="247">
        <f t="shared" si="0"/>
        <v>0</v>
      </c>
      <c r="F65" s="224"/>
      <c r="G65" s="162"/>
      <c r="H65" s="159"/>
      <c r="I65" s="159"/>
      <c r="J65" s="159"/>
      <c r="K65" s="159"/>
      <c r="L65" s="159"/>
      <c r="M65" s="159"/>
      <c r="N65" s="163"/>
      <c r="O65" s="163"/>
      <c r="P65" s="163"/>
      <c r="Q65" s="163"/>
      <c r="R65" s="163"/>
      <c r="S65" s="163"/>
      <c r="T65" s="163"/>
    </row>
    <row r="66" spans="1:20" s="57" customFormat="1" ht="18" customHeight="1">
      <c r="A66" s="70">
        <v>19</v>
      </c>
      <c r="B66" s="242" t="s">
        <v>36</v>
      </c>
      <c r="C66" s="234">
        <v>521</v>
      </c>
      <c r="D66" s="235">
        <f>+'Dramakan hosqer'!D77</f>
        <v>521</v>
      </c>
      <c r="E66" s="235">
        <f t="shared" si="0"/>
        <v>0</v>
      </c>
      <c r="F66" s="234"/>
      <c r="G66" s="105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7" customFormat="1" ht="18" hidden="1" customHeight="1">
      <c r="A67" s="70">
        <v>34</v>
      </c>
      <c r="B67" s="237" t="s">
        <v>84</v>
      </c>
      <c r="C67" s="234"/>
      <c r="D67" s="235">
        <f>+'Dramakan hosqer'!D78</f>
        <v>0</v>
      </c>
      <c r="E67" s="235">
        <f t="shared" si="0"/>
        <v>0</v>
      </c>
      <c r="F67" s="234"/>
      <c r="G67" s="112" t="s">
        <v>200</v>
      </c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7" customFormat="1" ht="21.75" customHeight="1">
      <c r="A68" s="160" t="s">
        <v>56</v>
      </c>
      <c r="B68" s="13" t="s">
        <v>59</v>
      </c>
      <c r="C68" s="243">
        <f>+C69+C77</f>
        <v>0</v>
      </c>
      <c r="D68" s="243">
        <f>+D69+D77</f>
        <v>169</v>
      </c>
      <c r="E68" s="243">
        <f t="shared" si="0"/>
        <v>169</v>
      </c>
      <c r="F68" s="223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7" customFormat="1" ht="24" customHeight="1">
      <c r="A69" s="70">
        <v>1</v>
      </c>
      <c r="B69" s="244" t="s">
        <v>89</v>
      </c>
      <c r="C69" s="235">
        <f>SUM(C70:C76)</f>
        <v>0</v>
      </c>
      <c r="D69" s="235">
        <f>SUM(D70:D76)</f>
        <v>169</v>
      </c>
      <c r="E69" s="235">
        <f t="shared" si="0"/>
        <v>169</v>
      </c>
      <c r="F69" s="234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7" customFormat="1" ht="18" hidden="1" customHeight="1">
      <c r="A70" s="70">
        <v>1.1000000000000001</v>
      </c>
      <c r="B70" s="245" t="s">
        <v>85</v>
      </c>
      <c r="C70" s="234"/>
      <c r="D70" s="235">
        <f>+'Dramakan hosqer'!D81</f>
        <v>0</v>
      </c>
      <c r="E70" s="235">
        <f t="shared" ref="E70:E84" si="1">D70-C70</f>
        <v>0</v>
      </c>
      <c r="F70" s="234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7" customFormat="1" ht="17.25" hidden="1" customHeight="1">
      <c r="A71" s="70">
        <v>1.2</v>
      </c>
      <c r="B71" s="245" t="s">
        <v>86</v>
      </c>
      <c r="C71" s="234"/>
      <c r="D71" s="235">
        <f>+'Dramakan hosqer'!D82</f>
        <v>0</v>
      </c>
      <c r="E71" s="235">
        <f>D71-C71</f>
        <v>0</v>
      </c>
      <c r="F71" s="234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7" customFormat="1" ht="18" hidden="1" customHeight="1">
      <c r="A72" s="70">
        <v>1.3</v>
      </c>
      <c r="B72" s="245" t="s">
        <v>87</v>
      </c>
      <c r="C72" s="234"/>
      <c r="D72" s="235">
        <f>+'Dramakan hosqer'!D83</f>
        <v>0</v>
      </c>
      <c r="E72" s="235">
        <f t="shared" si="1"/>
        <v>0</v>
      </c>
      <c r="F72" s="234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7" customFormat="1" ht="18" customHeight="1">
      <c r="A73" s="70" t="s">
        <v>285</v>
      </c>
      <c r="B73" s="245" t="s">
        <v>192</v>
      </c>
      <c r="C73" s="234"/>
      <c r="D73" s="235">
        <f>+'Dramakan hosqer'!D84</f>
        <v>169</v>
      </c>
      <c r="E73" s="235">
        <f>D73-C73</f>
        <v>169</v>
      </c>
      <c r="F73" s="234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57" customFormat="1" ht="18" hidden="1" customHeight="1">
      <c r="A74" s="70">
        <v>1.5</v>
      </c>
      <c r="B74" s="245" t="s">
        <v>64</v>
      </c>
      <c r="C74" s="234"/>
      <c r="D74" s="235">
        <f>+'Dramakan hosqer'!D85</f>
        <v>0</v>
      </c>
      <c r="E74" s="235">
        <f t="shared" si="1"/>
        <v>0</v>
      </c>
      <c r="F74" s="234"/>
      <c r="G74" s="105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57" customFormat="1" ht="18" hidden="1" customHeight="1">
      <c r="A75" s="70">
        <v>1.6</v>
      </c>
      <c r="B75" s="246" t="s">
        <v>65</v>
      </c>
      <c r="C75" s="234"/>
      <c r="D75" s="234">
        <f>+'Dramakan hosqer'!D86</f>
        <v>0</v>
      </c>
      <c r="E75" s="234">
        <f>D75-C75</f>
        <v>0</v>
      </c>
      <c r="F75" s="234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71" customFormat="1" ht="18" hidden="1" customHeight="1">
      <c r="A76" s="70">
        <v>1.7</v>
      </c>
      <c r="B76" s="246"/>
      <c r="C76" s="234"/>
      <c r="D76" s="234">
        <f>+'Dramakan hosqer'!D87</f>
        <v>0</v>
      </c>
      <c r="E76" s="234">
        <f>D76-C76</f>
        <v>0</v>
      </c>
      <c r="F76" s="234"/>
      <c r="G76" s="56" t="s">
        <v>193</v>
      </c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71" customFormat="1" ht="39.75" hidden="1" customHeight="1">
      <c r="A77" s="70">
        <v>2</v>
      </c>
      <c r="B77" s="245" t="s">
        <v>88</v>
      </c>
      <c r="C77" s="235">
        <f>SUM(C78:C80)</f>
        <v>0</v>
      </c>
      <c r="D77" s="235">
        <f>SUM(D78:D80)</f>
        <v>0</v>
      </c>
      <c r="E77" s="234">
        <f>D77-C77</f>
        <v>0</v>
      </c>
      <c r="F77" s="234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94" customFormat="1" ht="18.75" hidden="1" customHeight="1">
      <c r="A78" s="70">
        <v>2.1</v>
      </c>
      <c r="B78" s="244" t="s">
        <v>61</v>
      </c>
      <c r="C78" s="234"/>
      <c r="D78" s="235">
        <f>+'Dramakan hosqer'!D89</f>
        <v>0</v>
      </c>
      <c r="E78" s="235">
        <f t="shared" si="1"/>
        <v>0</v>
      </c>
      <c r="F78" s="234"/>
      <c r="G78" s="166"/>
      <c r="H78" s="110"/>
      <c r="I78" s="101"/>
      <c r="J78" s="101"/>
      <c r="K78" s="101"/>
      <c r="L78" s="101"/>
      <c r="M78" s="101"/>
      <c r="N78" s="101"/>
      <c r="O78" s="93"/>
      <c r="P78" s="93"/>
      <c r="Q78" s="93"/>
    </row>
    <row r="79" spans="1:20" s="57" customFormat="1" ht="19.5" hidden="1" customHeight="1">
      <c r="A79" s="70">
        <v>2.2000000000000002</v>
      </c>
      <c r="B79" s="244" t="s">
        <v>60</v>
      </c>
      <c r="C79" s="234"/>
      <c r="D79" s="235">
        <f>+'Dramakan hosqer'!D90</f>
        <v>0</v>
      </c>
      <c r="E79" s="235">
        <f t="shared" si="1"/>
        <v>0</v>
      </c>
      <c r="F79" s="234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7" customFormat="1" ht="37.5" hidden="1" customHeight="1">
      <c r="A80" s="70">
        <v>2.2999999999999998</v>
      </c>
      <c r="B80" s="244" t="s">
        <v>49</v>
      </c>
      <c r="C80" s="234"/>
      <c r="D80" s="235">
        <f>+'Dramakan hosqer'!D91</f>
        <v>0</v>
      </c>
      <c r="E80" s="235">
        <f t="shared" si="1"/>
        <v>0</v>
      </c>
      <c r="F80" s="234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57" customFormat="1" ht="38.25" customHeight="1">
      <c r="A81" s="160" t="s">
        <v>57</v>
      </c>
      <c r="B81" s="13" t="s">
        <v>129</v>
      </c>
      <c r="C81" s="243">
        <f>SUM(C82:C83)</f>
        <v>0</v>
      </c>
      <c r="D81" s="243">
        <f>SUM(D82:D83)</f>
        <v>833.1</v>
      </c>
      <c r="E81" s="243">
        <f t="shared" si="1"/>
        <v>833.1</v>
      </c>
      <c r="F81" s="223"/>
      <c r="G81" s="105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57" customFormat="1" ht="18" customHeight="1">
      <c r="A82" s="70">
        <v>1</v>
      </c>
      <c r="B82" s="240" t="str">
        <f>+'Dramakan hosqer'!B93</f>
        <v>Աշխատավարձի գծով</v>
      </c>
      <c r="C82" s="234"/>
      <c r="D82" s="234">
        <f>+'Dramakan hosqer'!D93</f>
        <v>833.1</v>
      </c>
      <c r="E82" s="234">
        <f>D82-C82</f>
        <v>833.1</v>
      </c>
      <c r="F82" s="234"/>
      <c r="G82" s="105"/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69" customFormat="1" ht="18" hidden="1" customHeight="1">
      <c r="A83" s="70">
        <v>2</v>
      </c>
      <c r="B83" s="240">
        <f>+'Dramakan hosqer'!B94</f>
        <v>0</v>
      </c>
      <c r="C83" s="234"/>
      <c r="D83" s="234">
        <f>+'Dramakan hosqer'!D94</f>
        <v>0</v>
      </c>
      <c r="E83" s="234">
        <f>D83-C83</f>
        <v>0</v>
      </c>
      <c r="F83" s="234"/>
      <c r="G83" s="105"/>
      <c r="H83" s="104"/>
      <c r="I83" s="104"/>
      <c r="J83" s="104"/>
      <c r="K83" s="104"/>
      <c r="L83" s="104"/>
      <c r="M83" s="104"/>
      <c r="N83" s="99"/>
      <c r="O83" s="99"/>
      <c r="P83" s="99"/>
      <c r="Q83" s="99"/>
      <c r="R83" s="99"/>
      <c r="S83" s="99"/>
      <c r="T83" s="99"/>
    </row>
    <row r="84" spans="1:20" s="39" customFormat="1" ht="43.5" customHeight="1">
      <c r="A84" s="12" t="s">
        <v>37</v>
      </c>
      <c r="B84" s="13" t="s">
        <v>38</v>
      </c>
      <c r="C84" s="243">
        <f>C6+C7-C22</f>
        <v>1002.1999999999971</v>
      </c>
      <c r="D84" s="243">
        <f>D6+D7-D22</f>
        <v>0</v>
      </c>
      <c r="E84" s="243">
        <f t="shared" si="1"/>
        <v>-1002.1999999999971</v>
      </c>
      <c r="F84" s="223"/>
      <c r="G84" s="135"/>
      <c r="H84" s="122"/>
      <c r="I84" s="122"/>
      <c r="J84" s="122"/>
      <c r="K84" s="122"/>
      <c r="L84" s="122"/>
      <c r="M84" s="122"/>
      <c r="N84" s="128"/>
      <c r="O84" s="128"/>
      <c r="P84" s="128"/>
      <c r="Q84" s="128"/>
      <c r="R84" s="128"/>
      <c r="S84" s="128"/>
      <c r="T84" s="128"/>
    </row>
    <row r="85" spans="1:20" s="22" customFormat="1" ht="46.5" customHeight="1">
      <c r="A85" s="20"/>
      <c r="B85" s="20"/>
      <c r="C85" s="20"/>
      <c r="D85" s="20"/>
      <c r="E85" s="20"/>
      <c r="F85" s="20"/>
      <c r="G85" s="131"/>
      <c r="H85" s="116"/>
      <c r="I85" s="116"/>
      <c r="J85" s="116"/>
      <c r="K85" s="116"/>
      <c r="L85" s="116"/>
      <c r="M85" s="116"/>
      <c r="N85" s="124"/>
      <c r="O85" s="124"/>
      <c r="P85" s="124"/>
      <c r="Q85" s="124"/>
      <c r="R85" s="124"/>
      <c r="S85" s="124"/>
      <c r="T85" s="124"/>
    </row>
    <row r="86" spans="1:20" s="22" customFormat="1" ht="25.5" customHeight="1">
      <c r="B86" s="18" t="s">
        <v>2</v>
      </c>
      <c r="C86" s="20"/>
      <c r="D86" s="514" t="str">
        <f>+'Ekamut-caxs'!C80</f>
        <v>Մամիկոն Անդրեասյան</v>
      </c>
      <c r="E86" s="511"/>
      <c r="F86" s="122"/>
      <c r="G86" s="131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ht="13.5" customHeight="1">
      <c r="A87" s="22"/>
      <c r="B87" s="22" t="s">
        <v>4</v>
      </c>
      <c r="C87" s="22"/>
      <c r="D87" s="513" t="s">
        <v>94</v>
      </c>
      <c r="E87" s="513"/>
      <c r="F87" s="316"/>
    </row>
    <row r="88" spans="1:20" s="19" customFormat="1" ht="22.5" customHeight="1">
      <c r="A88" s="20"/>
      <c r="B88" s="39" t="s">
        <v>6</v>
      </c>
      <c r="C88" s="20"/>
      <c r="D88" s="511" t="str">
        <f>+'Ekamut-caxs'!C82</f>
        <v>Սուսաննա Լևոնյան</v>
      </c>
      <c r="E88" s="511"/>
      <c r="F88" s="122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 ht="12" customHeight="1">
      <c r="A89" s="20"/>
      <c r="B89" s="20"/>
      <c r="C89" s="20"/>
      <c r="D89" s="513" t="s">
        <v>94</v>
      </c>
      <c r="E89" s="513"/>
      <c r="F89" s="316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A90" s="20"/>
      <c r="B90" s="157" t="s">
        <v>1</v>
      </c>
      <c r="C90" s="20"/>
      <c r="D90" s="20"/>
      <c r="E90" s="20"/>
      <c r="F90" s="20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7:20" s="19" customFormat="1"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7:20" s="19" customFormat="1"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</sheetData>
  <sheetProtection algorithmName="SHA-512" hashValue="Q5hymggWkq8TvGyHoGa+XMF0mMDlhUne/t/2qDWtVLDW57jXZCqaGzeo/WeA3JKExnsf3+6pSxogV7Fm3F1GIA==" saltValue="/1m5TamQ5E/LGjILbHKvk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A71" sqref="A7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2" customFormat="1" ht="22.5" customHeight="1">
      <c r="A1" s="521" t="s">
        <v>68</v>
      </c>
      <c r="B1" s="521"/>
      <c r="C1" s="521"/>
      <c r="D1" s="521"/>
      <c r="E1" s="52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8" customFormat="1" ht="33" hidden="1" customHeight="1">
      <c r="A2" s="522" t="str">
        <f>+'[7]Ekamut-caxs'!A7:D7</f>
        <v xml:space="preserve">«Երևանի Ա. Տիգրանյանի անվան երաժշտական դպրոց» ՀՈԱԿ-ի </v>
      </c>
      <c r="B2" s="523"/>
      <c r="C2" s="523"/>
      <c r="D2" s="523"/>
      <c r="E2" s="52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24" t="s">
        <v>133</v>
      </c>
      <c r="B3" s="524"/>
      <c r="C3" s="524"/>
      <c r="D3" s="524"/>
      <c r="E3" s="52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6" customFormat="1" ht="16.5" customHeight="1">
      <c r="A4" s="525" t="s">
        <v>275</v>
      </c>
      <c r="B4" s="525"/>
      <c r="C4" s="525"/>
      <c r="D4" s="525"/>
      <c r="E4" s="525"/>
      <c r="F4" s="173"/>
      <c r="G4" s="174"/>
      <c r="H4" s="174"/>
      <c r="I4" s="174"/>
      <c r="J4" s="174"/>
      <c r="K4" s="174"/>
      <c r="L4" s="174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3.5" customHeight="1">
      <c r="D5" s="177"/>
      <c r="E5" s="177" t="s">
        <v>125</v>
      </c>
    </row>
    <row r="6" spans="1:22" s="182" customFormat="1" ht="56.25" customHeight="1">
      <c r="A6" s="178" t="s">
        <v>3</v>
      </c>
      <c r="B6" s="179" t="s">
        <v>134</v>
      </c>
      <c r="C6" s="178" t="s">
        <v>135</v>
      </c>
      <c r="D6" s="178" t="s">
        <v>136</v>
      </c>
      <c r="E6" s="180" t="s">
        <v>137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38" customFormat="1" ht="21.75" customHeight="1">
      <c r="A7" s="516" t="s">
        <v>138</v>
      </c>
      <c r="B7" s="517"/>
      <c r="C7" s="517"/>
      <c r="D7" s="207"/>
      <c r="E7" s="20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5" customFormat="1" ht="21.75" customHeight="1">
      <c r="A8" s="183">
        <v>1</v>
      </c>
      <c r="B8" s="184" t="s">
        <v>139</v>
      </c>
      <c r="C8" s="183"/>
      <c r="D8" s="185"/>
      <c r="E8" s="186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7">
        <v>1.1000000000000001</v>
      </c>
      <c r="B9" s="188" t="s">
        <v>140</v>
      </c>
      <c r="C9" s="187" t="s">
        <v>141</v>
      </c>
      <c r="D9" s="31"/>
      <c r="E9" s="31"/>
    </row>
    <row r="10" spans="1:22" ht="27" customHeight="1">
      <c r="A10" s="187">
        <v>1.2</v>
      </c>
      <c r="B10" s="188" t="s">
        <v>142</v>
      </c>
      <c r="C10" s="187" t="s">
        <v>143</v>
      </c>
      <c r="D10" s="31"/>
      <c r="E10" s="31"/>
    </row>
    <row r="11" spans="1:22" ht="27" customHeight="1">
      <c r="A11" s="187">
        <v>1.3</v>
      </c>
      <c r="B11" s="188" t="s">
        <v>144</v>
      </c>
      <c r="C11" s="187" t="s">
        <v>145</v>
      </c>
      <c r="D11" s="31"/>
      <c r="E11" s="31"/>
    </row>
    <row r="12" spans="1:22" ht="27" customHeight="1">
      <c r="A12" s="187">
        <v>1.4</v>
      </c>
      <c r="B12" s="189" t="s">
        <v>146</v>
      </c>
      <c r="C12" s="190" t="s">
        <v>147</v>
      </c>
      <c r="D12" s="31"/>
      <c r="E12" s="31"/>
    </row>
    <row r="13" spans="1:22" ht="27" customHeight="1">
      <c r="A13" s="187">
        <v>1.5</v>
      </c>
      <c r="B13" s="189"/>
      <c r="C13" s="187" t="s">
        <v>148</v>
      </c>
      <c r="D13" s="31"/>
      <c r="E13" s="31"/>
    </row>
    <row r="14" spans="1:22" ht="18" customHeight="1">
      <c r="A14" s="187">
        <v>1.6</v>
      </c>
      <c r="B14" s="188" t="s">
        <v>196</v>
      </c>
      <c r="C14" s="187" t="s">
        <v>149</v>
      </c>
      <c r="D14" s="31"/>
      <c r="E14" s="31"/>
    </row>
    <row r="15" spans="1:22" ht="33.75" customHeight="1">
      <c r="A15" s="187">
        <v>1.7</v>
      </c>
      <c r="B15" s="189"/>
      <c r="C15" s="187" t="s">
        <v>171</v>
      </c>
      <c r="D15" s="31"/>
      <c r="E15" s="31"/>
    </row>
    <row r="16" spans="1:22" ht="22.5" customHeight="1">
      <c r="A16" s="187">
        <v>1.8</v>
      </c>
      <c r="B16" s="189"/>
      <c r="C16" s="191" t="s">
        <v>170</v>
      </c>
      <c r="D16" s="31"/>
      <c r="E16" s="31"/>
    </row>
    <row r="17" spans="1:22" ht="18" customHeight="1">
      <c r="A17" s="187">
        <v>1.9</v>
      </c>
      <c r="B17" s="189"/>
      <c r="C17" s="191"/>
      <c r="D17" s="31"/>
      <c r="E17" s="31"/>
    </row>
    <row r="18" spans="1:22" ht="18" customHeight="1">
      <c r="A18" s="192">
        <v>2</v>
      </c>
      <c r="B18" s="189"/>
      <c r="C18" s="191"/>
      <c r="D18" s="31"/>
      <c r="E18" s="31"/>
    </row>
    <row r="19" spans="1:22" ht="18" customHeight="1">
      <c r="A19" s="187">
        <v>2.1</v>
      </c>
      <c r="B19" s="189"/>
      <c r="C19" s="191"/>
      <c r="D19" s="31"/>
      <c r="E19" s="31"/>
    </row>
    <row r="20" spans="1:22" ht="18" customHeight="1">
      <c r="A20" s="187">
        <v>2.2000000000000002</v>
      </c>
      <c r="B20" s="189"/>
      <c r="C20" s="191"/>
      <c r="D20" s="31"/>
      <c r="E20" s="31"/>
    </row>
    <row r="21" spans="1:22" ht="18" customHeight="1">
      <c r="A21" s="187">
        <v>2.2999999999999998</v>
      </c>
      <c r="B21" s="189"/>
      <c r="C21" s="191"/>
      <c r="D21" s="31"/>
      <c r="E21" s="31"/>
    </row>
    <row r="22" spans="1:22" ht="27.75" customHeight="1">
      <c r="A22" s="187">
        <v>2.4</v>
      </c>
      <c r="B22" s="189"/>
      <c r="C22" s="191"/>
      <c r="D22" s="31"/>
      <c r="E22" s="31"/>
    </row>
    <row r="23" spans="1:22" ht="27.75" customHeight="1">
      <c r="A23" s="187">
        <v>2.5</v>
      </c>
      <c r="B23" s="189" t="s">
        <v>150</v>
      </c>
      <c r="C23" s="187" t="s">
        <v>35</v>
      </c>
      <c r="D23" s="31"/>
      <c r="E23" s="31"/>
    </row>
    <row r="24" spans="1:22" ht="27.75" customHeight="1">
      <c r="A24" s="187">
        <v>2.6</v>
      </c>
      <c r="B24" s="189" t="s">
        <v>150</v>
      </c>
      <c r="C24" s="187" t="s">
        <v>48</v>
      </c>
      <c r="D24" s="31"/>
      <c r="E24" s="31"/>
    </row>
    <row r="25" spans="1:22" ht="27.75" customHeight="1">
      <c r="A25" s="187">
        <v>2.7</v>
      </c>
      <c r="B25" s="189" t="s">
        <v>150</v>
      </c>
      <c r="C25" s="187" t="s">
        <v>151</v>
      </c>
      <c r="D25" s="31"/>
      <c r="E25" s="31"/>
    </row>
    <row r="26" spans="1:22" ht="27.75" customHeight="1">
      <c r="A26" s="187">
        <v>2.8</v>
      </c>
      <c r="B26" s="189" t="s">
        <v>150</v>
      </c>
      <c r="C26" s="187" t="s">
        <v>152</v>
      </c>
      <c r="D26" s="31"/>
      <c r="E26" s="31"/>
    </row>
    <row r="27" spans="1:22" ht="27" customHeight="1">
      <c r="A27" s="187">
        <v>2.9</v>
      </c>
      <c r="B27" s="188" t="s">
        <v>153</v>
      </c>
      <c r="C27" s="187" t="s">
        <v>154</v>
      </c>
      <c r="D27" s="31"/>
      <c r="E27" s="31"/>
    </row>
    <row r="28" spans="1:22" ht="26.25" customHeight="1">
      <c r="A28" s="193">
        <v>2.1</v>
      </c>
      <c r="B28" s="189" t="s">
        <v>155</v>
      </c>
      <c r="C28" s="187" t="s">
        <v>156</v>
      </c>
      <c r="D28" s="31"/>
      <c r="E28" s="31"/>
    </row>
    <row r="29" spans="1:22" ht="26.25" customHeight="1">
      <c r="A29" s="193">
        <v>2.11</v>
      </c>
      <c r="B29" s="189"/>
      <c r="C29" s="191" t="s">
        <v>157</v>
      </c>
      <c r="D29" s="31"/>
      <c r="E29" s="31"/>
    </row>
    <row r="30" spans="1:22" s="165" customFormat="1" ht="34.5" customHeight="1">
      <c r="A30" s="183">
        <v>2</v>
      </c>
      <c r="B30" s="194" t="s">
        <v>158</v>
      </c>
      <c r="C30" s="183"/>
      <c r="D30" s="185"/>
      <c r="E30" s="186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7">
        <v>2.1</v>
      </c>
      <c r="B31" s="189"/>
      <c r="C31" s="187" t="s">
        <v>159</v>
      </c>
      <c r="D31" s="31"/>
      <c r="E31" s="31"/>
    </row>
    <row r="32" spans="1:22" ht="21" customHeight="1">
      <c r="A32" s="187">
        <v>2.2000000000000002</v>
      </c>
      <c r="B32" s="189" t="s">
        <v>160</v>
      </c>
      <c r="C32" s="187" t="s">
        <v>161</v>
      </c>
      <c r="D32" s="31"/>
      <c r="E32" s="31"/>
    </row>
    <row r="33" spans="1:22" ht="26.25" customHeight="1">
      <c r="A33" s="187">
        <v>2.2999999999999998</v>
      </c>
      <c r="B33" s="189" t="s">
        <v>160</v>
      </c>
      <c r="C33" s="187" t="s">
        <v>162</v>
      </c>
      <c r="D33" s="31"/>
      <c r="E33" s="195"/>
    </row>
    <row r="34" spans="1:22" s="172" customFormat="1" ht="21.75" customHeight="1">
      <c r="A34" s="59"/>
      <c r="B34" s="196" t="s">
        <v>70</v>
      </c>
      <c r="C34" s="197"/>
      <c r="D34" s="198">
        <f>D8+D30</f>
        <v>0</v>
      </c>
      <c r="E34" s="199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</row>
    <row r="35" spans="1:22" s="138" customFormat="1" ht="33.75" customHeight="1">
      <c r="A35" s="516" t="s">
        <v>163</v>
      </c>
      <c r="B35" s="517"/>
      <c r="C35" s="517"/>
      <c r="D35" s="207"/>
      <c r="E35" s="20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7">
        <v>1.1000000000000001</v>
      </c>
      <c r="B36" s="188" t="s">
        <v>140</v>
      </c>
      <c r="C36" s="187" t="s">
        <v>141</v>
      </c>
      <c r="D36" s="31">
        <v>450.5</v>
      </c>
      <c r="E36" s="31"/>
    </row>
    <row r="37" spans="1:22" ht="21" customHeight="1">
      <c r="A37" s="187">
        <v>1.2</v>
      </c>
      <c r="B37" s="188" t="s">
        <v>142</v>
      </c>
      <c r="C37" s="187" t="s">
        <v>143</v>
      </c>
      <c r="D37" s="31">
        <v>48.1</v>
      </c>
      <c r="E37" s="31"/>
    </row>
    <row r="38" spans="1:22" ht="21" customHeight="1">
      <c r="A38" s="187">
        <v>1.3</v>
      </c>
      <c r="B38" s="188" t="s">
        <v>144</v>
      </c>
      <c r="C38" s="187" t="s">
        <v>145</v>
      </c>
      <c r="D38" s="31">
        <v>3.8</v>
      </c>
      <c r="E38" s="31"/>
    </row>
    <row r="39" spans="1:22" ht="21" customHeight="1">
      <c r="A39" s="187">
        <v>1.4</v>
      </c>
      <c r="B39" s="189" t="s">
        <v>146</v>
      </c>
      <c r="C39" s="190" t="s">
        <v>147</v>
      </c>
      <c r="D39" s="31"/>
      <c r="E39" s="31"/>
    </row>
    <row r="40" spans="1:22" ht="21" customHeight="1">
      <c r="A40" s="187">
        <v>1.5</v>
      </c>
      <c r="B40" s="189"/>
      <c r="C40" s="187" t="s">
        <v>148</v>
      </c>
      <c r="D40" s="31"/>
      <c r="E40" s="31"/>
    </row>
    <row r="41" spans="1:22" ht="20.25" customHeight="1">
      <c r="A41" s="187">
        <v>1.6</v>
      </c>
      <c r="B41" s="188" t="s">
        <v>196</v>
      </c>
      <c r="C41" s="187" t="s">
        <v>149</v>
      </c>
      <c r="D41" s="31">
        <v>18.600000000000001</v>
      </c>
      <c r="E41" s="31"/>
    </row>
    <row r="42" spans="1:22" ht="33.75" customHeight="1">
      <c r="A42" s="187">
        <v>1.7</v>
      </c>
      <c r="B42" s="189"/>
      <c r="C42" s="187" t="s">
        <v>171</v>
      </c>
      <c r="D42" s="31"/>
      <c r="E42" s="31"/>
    </row>
    <row r="43" spans="1:22" ht="23.25" customHeight="1">
      <c r="A43" s="187">
        <v>1.8</v>
      </c>
      <c r="B43" s="189"/>
      <c r="C43" s="191" t="s">
        <v>170</v>
      </c>
      <c r="D43" s="31"/>
      <c r="E43" s="31"/>
    </row>
    <row r="44" spans="1:22" ht="23.25" customHeight="1">
      <c r="A44" s="187">
        <v>1.9</v>
      </c>
      <c r="B44" s="189"/>
      <c r="C44" s="191"/>
      <c r="D44" s="31"/>
      <c r="E44" s="31"/>
    </row>
    <row r="45" spans="1:22" ht="23.25" customHeight="1">
      <c r="A45" s="192">
        <v>2</v>
      </c>
      <c r="B45" s="189"/>
      <c r="C45" s="191"/>
      <c r="D45" s="31"/>
      <c r="E45" s="31"/>
    </row>
    <row r="46" spans="1:22" ht="23.25" customHeight="1">
      <c r="A46" s="187">
        <v>2.1</v>
      </c>
      <c r="B46" s="189"/>
      <c r="C46" s="191"/>
      <c r="D46" s="31"/>
      <c r="E46" s="31"/>
    </row>
    <row r="47" spans="1:22" ht="21" customHeight="1">
      <c r="A47" s="187">
        <v>2.2000000000000002</v>
      </c>
      <c r="B47" s="189" t="s">
        <v>150</v>
      </c>
      <c r="C47" s="187" t="s">
        <v>35</v>
      </c>
      <c r="D47" s="31"/>
      <c r="E47" s="31"/>
    </row>
    <row r="48" spans="1:22" ht="21" customHeight="1">
      <c r="A48" s="187">
        <v>2.2999999999999998</v>
      </c>
      <c r="B48" s="189" t="s">
        <v>150</v>
      </c>
      <c r="C48" s="187" t="s">
        <v>48</v>
      </c>
      <c r="D48" s="31"/>
      <c r="E48" s="31"/>
    </row>
    <row r="49" spans="1:22" ht="21" customHeight="1">
      <c r="A49" s="187">
        <v>2.4</v>
      </c>
      <c r="B49" s="189" t="s">
        <v>150</v>
      </c>
      <c r="C49" s="187" t="s">
        <v>151</v>
      </c>
      <c r="D49" s="31"/>
      <c r="E49" s="31"/>
    </row>
    <row r="50" spans="1:22" ht="24" customHeight="1">
      <c r="A50" s="187">
        <v>2.5</v>
      </c>
      <c r="B50" s="189" t="s">
        <v>150</v>
      </c>
      <c r="C50" s="187" t="s">
        <v>152</v>
      </c>
      <c r="D50" s="31"/>
      <c r="E50" s="31"/>
    </row>
    <row r="51" spans="1:22" ht="24" customHeight="1">
      <c r="A51" s="187">
        <v>2.6</v>
      </c>
      <c r="B51" s="188" t="s">
        <v>153</v>
      </c>
      <c r="C51" s="187" t="s">
        <v>154</v>
      </c>
      <c r="D51" s="31"/>
      <c r="E51" s="31"/>
    </row>
    <row r="52" spans="1:22" ht="24" customHeight="1">
      <c r="A52" s="187">
        <v>2.7</v>
      </c>
      <c r="B52" s="189" t="s">
        <v>155</v>
      </c>
      <c r="C52" s="187" t="s">
        <v>156</v>
      </c>
      <c r="D52" s="31"/>
      <c r="E52" s="31"/>
    </row>
    <row r="53" spans="1:22" ht="24" customHeight="1">
      <c r="A53" s="187">
        <v>2.8</v>
      </c>
      <c r="B53" s="189"/>
      <c r="C53" s="191" t="s">
        <v>157</v>
      </c>
      <c r="D53" s="31"/>
      <c r="E53" s="31"/>
    </row>
    <row r="54" spans="1:22" ht="33" customHeight="1">
      <c r="A54" s="187"/>
      <c r="B54" s="184" t="s">
        <v>164</v>
      </c>
      <c r="C54" s="30"/>
      <c r="D54" s="185">
        <f>SUM(D55:D58)</f>
        <v>0</v>
      </c>
      <c r="E54" s="31"/>
    </row>
    <row r="55" spans="1:22" ht="33" customHeight="1">
      <c r="A55" s="187">
        <v>1.1000000000000001</v>
      </c>
      <c r="B55" s="225"/>
      <c r="C55" s="226" t="s">
        <v>169</v>
      </c>
      <c r="D55" s="192"/>
      <c r="E55" s="31"/>
      <c r="F55" s="155"/>
    </row>
    <row r="56" spans="1:22" ht="30" customHeight="1">
      <c r="A56" s="187">
        <v>1.2</v>
      </c>
      <c r="B56" s="200"/>
      <c r="C56" s="187" t="s">
        <v>159</v>
      </c>
      <c r="D56" s="31"/>
      <c r="E56" s="187"/>
    </row>
    <row r="57" spans="1:22" ht="24.75" customHeight="1">
      <c r="A57" s="187">
        <v>1.3</v>
      </c>
      <c r="B57" s="189" t="s">
        <v>155</v>
      </c>
      <c r="C57" s="187" t="s">
        <v>161</v>
      </c>
      <c r="D57" s="31"/>
      <c r="E57" s="31"/>
    </row>
    <row r="58" spans="1:22" ht="24.75" customHeight="1">
      <c r="A58" s="187">
        <v>1.4</v>
      </c>
      <c r="B58" s="189" t="s">
        <v>155</v>
      </c>
      <c r="C58" s="187" t="s">
        <v>162</v>
      </c>
      <c r="D58" s="31"/>
      <c r="E58" s="31"/>
    </row>
    <row r="59" spans="1:22" s="172" customFormat="1" ht="29.25" customHeight="1">
      <c r="A59" s="201"/>
      <c r="B59" s="196" t="s">
        <v>70</v>
      </c>
      <c r="C59" s="202"/>
      <c r="D59" s="203">
        <f>SUM(D36:D54)</f>
        <v>521</v>
      </c>
      <c r="E59" s="204"/>
      <c r="F59" s="334">
        <f>+D59-D54</f>
        <v>521</v>
      </c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</row>
    <row r="60" spans="1:22" ht="10.5" customHeight="1"/>
    <row r="61" spans="1:22" ht="39" customHeight="1">
      <c r="C61" s="205" t="s">
        <v>165</v>
      </c>
    </row>
    <row r="62" spans="1:22" ht="52.15" customHeight="1">
      <c r="A62" s="206">
        <v>1</v>
      </c>
      <c r="B62" s="207" t="s">
        <v>220</v>
      </c>
      <c r="C62" s="203">
        <v>1523.2</v>
      </c>
      <c r="D62" s="518" t="s">
        <v>166</v>
      </c>
      <c r="E62" s="519"/>
    </row>
    <row r="63" spans="1:22" ht="36.75" customHeight="1"/>
    <row r="64" spans="1:22" s="165" customFormat="1" ht="25.5" customHeight="1">
      <c r="A64" s="208"/>
      <c r="B64" s="171" t="s">
        <v>2</v>
      </c>
      <c r="C64" s="209"/>
      <c r="D64" s="520" t="s">
        <v>281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5" customFormat="1" ht="12.75" customHeight="1">
      <c r="A65" s="208"/>
      <c r="C65" s="461"/>
      <c r="D65" s="515" t="s">
        <v>94</v>
      </c>
      <c r="E65" s="51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5" customFormat="1" ht="22.5" customHeight="1">
      <c r="A66" s="208"/>
      <c r="B66" s="171" t="s">
        <v>6</v>
      </c>
      <c r="C66" s="209"/>
      <c r="D66" s="520" t="s">
        <v>282</v>
      </c>
      <c r="E66" s="52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5" customFormat="1" ht="13.5" customHeight="1">
      <c r="A67" s="208"/>
      <c r="B67" s="210"/>
      <c r="C67" s="208" t="s">
        <v>1</v>
      </c>
      <c r="D67" s="515" t="s">
        <v>94</v>
      </c>
      <c r="E67" s="51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1" customFormat="1" ht="36" customHeight="1"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</row>
    <row r="76" spans="1:22" ht="24" customHeight="1"/>
    <row r="77" spans="1:22" ht="0.75" hidden="1" customHeight="1"/>
    <row r="78" spans="1:22" s="165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7" zoomScaleSheetLayoutView="100" workbookViewId="0">
      <selection activeCell="A71" sqref="A71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7" t="s">
        <v>68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</row>
    <row r="2" spans="1:16" s="22" customFormat="1" ht="25.5" customHeight="1">
      <c r="A2" s="484" t="str">
        <f>+'Ekamut-caxs'!A14:D14</f>
        <v xml:space="preserve">«Երևանի Ստ․ Ջրբաշյանի անվան երաժշտական դպրոց» ՀՈԱԿ-ի 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21"/>
      <c r="P2" s="21"/>
    </row>
    <row r="3" spans="1:16" ht="25.5" customHeight="1">
      <c r="A3" s="524" t="s">
        <v>219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6" ht="21" customHeight="1" thickBot="1">
      <c r="N4" s="145" t="s">
        <v>0</v>
      </c>
    </row>
    <row r="5" spans="1:16" ht="33.75" customHeight="1">
      <c r="A5" s="529" t="s">
        <v>130</v>
      </c>
      <c r="B5" s="531" t="s">
        <v>69</v>
      </c>
      <c r="C5" s="539" t="s">
        <v>199</v>
      </c>
      <c r="D5" s="533" t="s">
        <v>178</v>
      </c>
      <c r="E5" s="534"/>
      <c r="F5" s="534"/>
      <c r="G5" s="534"/>
      <c r="H5" s="534"/>
      <c r="I5" s="534"/>
      <c r="J5" s="534"/>
      <c r="K5" s="534"/>
      <c r="L5" s="534"/>
      <c r="M5" s="535"/>
      <c r="N5" s="536" t="s">
        <v>132</v>
      </c>
    </row>
    <row r="6" spans="1:16" ht="126" customHeight="1">
      <c r="A6" s="530"/>
      <c r="B6" s="532"/>
      <c r="C6" s="540"/>
      <c r="D6" s="289" t="s">
        <v>237</v>
      </c>
      <c r="E6" s="288" t="s">
        <v>204</v>
      </c>
      <c r="F6" s="288" t="s">
        <v>205</v>
      </c>
      <c r="G6" s="288" t="s">
        <v>131</v>
      </c>
      <c r="H6" s="288" t="s">
        <v>239</v>
      </c>
      <c r="I6" s="288" t="s">
        <v>235</v>
      </c>
      <c r="J6" s="267" t="s">
        <v>236</v>
      </c>
      <c r="K6" s="453" t="s">
        <v>264</v>
      </c>
      <c r="L6" s="452" t="s">
        <v>238</v>
      </c>
      <c r="M6" s="290" t="s">
        <v>179</v>
      </c>
      <c r="N6" s="537"/>
    </row>
    <row r="7" spans="1:16" ht="31.5" customHeight="1">
      <c r="A7" s="289">
        <v>1</v>
      </c>
      <c r="B7" s="306" t="s">
        <v>185</v>
      </c>
      <c r="C7" s="302">
        <f>92224.4</f>
        <v>92224.4</v>
      </c>
      <c r="D7" s="291">
        <v>3790.2</v>
      </c>
      <c r="E7" s="257">
        <v>624</v>
      </c>
      <c r="F7" s="257">
        <v>80.900000000000006</v>
      </c>
      <c r="G7" s="257">
        <v>108.3</v>
      </c>
      <c r="H7" s="257">
        <v>14075.1</v>
      </c>
      <c r="I7" s="257">
        <v>1392.4</v>
      </c>
      <c r="J7" s="257">
        <v>391.7</v>
      </c>
      <c r="K7" s="257"/>
      <c r="L7" s="257">
        <v>208</v>
      </c>
      <c r="M7" s="292"/>
      <c r="N7" s="299">
        <f>ROUND(SUM(C7:M7),1)</f>
        <v>112895</v>
      </c>
    </row>
    <row r="8" spans="1:16" ht="31.5" customHeight="1">
      <c r="A8" s="289">
        <v>1.1000000000000001</v>
      </c>
      <c r="B8" s="402" t="s">
        <v>235</v>
      </c>
      <c r="C8" s="305">
        <v>4780.5</v>
      </c>
      <c r="D8" s="293" t="s">
        <v>173</v>
      </c>
      <c r="E8" s="278" t="s">
        <v>173</v>
      </c>
      <c r="F8" s="278" t="s">
        <v>173</v>
      </c>
      <c r="G8" s="278" t="s">
        <v>173</v>
      </c>
      <c r="H8" s="278" t="s">
        <v>173</v>
      </c>
      <c r="I8" s="278" t="s">
        <v>173</v>
      </c>
      <c r="J8" s="278" t="s">
        <v>173</v>
      </c>
      <c r="K8" s="278" t="s">
        <v>173</v>
      </c>
      <c r="L8" s="278" t="s">
        <v>173</v>
      </c>
      <c r="M8" s="294" t="s">
        <v>173</v>
      </c>
      <c r="N8" s="300" t="s">
        <v>173</v>
      </c>
    </row>
    <row r="9" spans="1:16" ht="31.5" customHeight="1">
      <c r="A9" s="289">
        <v>1.2</v>
      </c>
      <c r="B9" s="307" t="s">
        <v>179</v>
      </c>
      <c r="C9" s="305"/>
      <c r="D9" s="293" t="s">
        <v>173</v>
      </c>
      <c r="E9" s="278" t="s">
        <v>173</v>
      </c>
      <c r="F9" s="278" t="s">
        <v>173</v>
      </c>
      <c r="G9" s="278" t="s">
        <v>173</v>
      </c>
      <c r="H9" s="278" t="s">
        <v>173</v>
      </c>
      <c r="I9" s="278" t="s">
        <v>173</v>
      </c>
      <c r="J9" s="278" t="s">
        <v>173</v>
      </c>
      <c r="K9" s="278" t="s">
        <v>173</v>
      </c>
      <c r="L9" s="278" t="s">
        <v>173</v>
      </c>
      <c r="M9" s="294" t="s">
        <v>173</v>
      </c>
      <c r="N9" s="300" t="s">
        <v>173</v>
      </c>
    </row>
    <row r="10" spans="1:16" ht="75.75" customHeight="1">
      <c r="A10" s="289">
        <v>1.3</v>
      </c>
      <c r="B10" s="404" t="s">
        <v>240</v>
      </c>
      <c r="C10" s="305">
        <v>1092</v>
      </c>
      <c r="D10" s="293" t="s">
        <v>173</v>
      </c>
      <c r="E10" s="278" t="s">
        <v>173</v>
      </c>
      <c r="F10" s="278" t="s">
        <v>173</v>
      </c>
      <c r="G10" s="278" t="s">
        <v>173</v>
      </c>
      <c r="H10" s="278" t="s">
        <v>173</v>
      </c>
      <c r="I10" s="278" t="s">
        <v>173</v>
      </c>
      <c r="J10" s="278" t="s">
        <v>173</v>
      </c>
      <c r="K10" s="278" t="s">
        <v>173</v>
      </c>
      <c r="L10" s="278" t="s">
        <v>173</v>
      </c>
      <c r="M10" s="294" t="s">
        <v>173</v>
      </c>
      <c r="N10" s="300" t="s">
        <v>173</v>
      </c>
    </row>
    <row r="11" spans="1:16" ht="48" customHeight="1">
      <c r="A11" s="289">
        <v>1.4</v>
      </c>
      <c r="B11" s="404" t="s">
        <v>264</v>
      </c>
      <c r="C11" s="305"/>
      <c r="D11" s="293" t="s">
        <v>173</v>
      </c>
      <c r="E11" s="278" t="s">
        <v>173</v>
      </c>
      <c r="F11" s="278" t="s">
        <v>173</v>
      </c>
      <c r="G11" s="278" t="s">
        <v>173</v>
      </c>
      <c r="H11" s="278" t="s">
        <v>173</v>
      </c>
      <c r="I11" s="278" t="s">
        <v>173</v>
      </c>
      <c r="J11" s="278" t="s">
        <v>173</v>
      </c>
      <c r="K11" s="278" t="s">
        <v>173</v>
      </c>
      <c r="L11" s="278" t="s">
        <v>173</v>
      </c>
      <c r="M11" s="294" t="s">
        <v>173</v>
      </c>
      <c r="N11" s="300" t="s">
        <v>173</v>
      </c>
    </row>
    <row r="12" spans="1:16" ht="45" customHeight="1">
      <c r="A12" s="289">
        <v>2</v>
      </c>
      <c r="B12" s="403" t="s">
        <v>91</v>
      </c>
      <c r="C12" s="303">
        <v>21</v>
      </c>
      <c r="D12" s="295">
        <v>6</v>
      </c>
      <c r="E12" s="278" t="s">
        <v>173</v>
      </c>
      <c r="F12" s="278" t="s">
        <v>173</v>
      </c>
      <c r="G12" s="278" t="s">
        <v>173</v>
      </c>
      <c r="H12" s="278" t="s">
        <v>173</v>
      </c>
      <c r="I12" s="278" t="s">
        <v>173</v>
      </c>
      <c r="J12" s="278" t="s">
        <v>173</v>
      </c>
      <c r="K12" s="278" t="s">
        <v>173</v>
      </c>
      <c r="L12" s="278" t="s">
        <v>173</v>
      </c>
      <c r="M12" s="294" t="s">
        <v>173</v>
      </c>
      <c r="N12" s="299">
        <f>ROUND(SUM(C12:M12),1)</f>
        <v>27</v>
      </c>
    </row>
    <row r="13" spans="1:16" s="167" customFormat="1" ht="34.5" customHeight="1" thickBot="1">
      <c r="A13" s="308"/>
      <c r="B13" s="309" t="s">
        <v>70</v>
      </c>
      <c r="C13" s="304" t="s">
        <v>173</v>
      </c>
      <c r="D13" s="296" t="s">
        <v>173</v>
      </c>
      <c r="E13" s="297" t="s">
        <v>173</v>
      </c>
      <c r="F13" s="297" t="s">
        <v>173</v>
      </c>
      <c r="G13" s="297" t="s">
        <v>173</v>
      </c>
      <c r="H13" s="297" t="s">
        <v>173</v>
      </c>
      <c r="I13" s="297" t="s">
        <v>173</v>
      </c>
      <c r="J13" s="297" t="s">
        <v>173</v>
      </c>
      <c r="K13" s="297" t="s">
        <v>173</v>
      </c>
      <c r="L13" s="297" t="s">
        <v>173</v>
      </c>
      <c r="M13" s="298" t="s">
        <v>173</v>
      </c>
      <c r="N13" s="301">
        <f>ROUND(SUM(N7:N12),1)</f>
        <v>112922</v>
      </c>
    </row>
    <row r="14" spans="1:16" s="470" customFormat="1" ht="34.5" customHeight="1">
      <c r="B14" s="471"/>
      <c r="C14" s="471">
        <f>82510.5+10240.6-416</f>
        <v>92335.1</v>
      </c>
      <c r="D14" s="472">
        <f>1895.1*2</f>
        <v>3790.2</v>
      </c>
      <c r="E14" s="472"/>
      <c r="F14" s="472"/>
      <c r="G14" s="472"/>
      <c r="H14" s="473">
        <f>7037.5*2</f>
        <v>14075</v>
      </c>
      <c r="I14" s="474">
        <f>696.2*2</f>
        <v>1392.4</v>
      </c>
      <c r="J14" s="473">
        <f>195.8*2</f>
        <v>391.6</v>
      </c>
      <c r="K14" s="473"/>
      <c r="L14" s="473"/>
      <c r="M14" s="472"/>
      <c r="N14" s="475"/>
    </row>
    <row r="15" spans="1:16" s="476" customFormat="1" ht="21" customHeight="1">
      <c r="B15" s="477"/>
      <c r="C15" s="477">
        <f>3984.8+696.2</f>
        <v>4681</v>
      </c>
      <c r="D15" s="478"/>
      <c r="E15" s="478"/>
      <c r="F15" s="479"/>
      <c r="G15" s="480"/>
      <c r="H15" s="481"/>
      <c r="I15" s="478"/>
      <c r="J15" s="538"/>
      <c r="K15" s="538"/>
      <c r="L15" s="538"/>
      <c r="M15" s="538"/>
      <c r="N15" s="482"/>
    </row>
    <row r="16" spans="1:16" s="167" customFormat="1" ht="69" customHeight="1">
      <c r="B16" s="541" t="s">
        <v>181</v>
      </c>
      <c r="C16" s="542"/>
      <c r="D16" s="543"/>
      <c r="E16" s="211"/>
      <c r="H16" s="544" t="s">
        <v>247</v>
      </c>
      <c r="I16" s="545"/>
      <c r="J16" s="211"/>
      <c r="K16" s="211"/>
      <c r="L16" s="211"/>
      <c r="M16" s="211"/>
      <c r="N16" s="211"/>
    </row>
    <row r="17" spans="2:14" s="167" customFormat="1" ht="48" customHeight="1">
      <c r="B17" s="215" t="s">
        <v>168</v>
      </c>
      <c r="C17" s="178" t="s">
        <v>203</v>
      </c>
      <c r="D17" s="178" t="s">
        <v>202</v>
      </c>
      <c r="E17" s="268"/>
      <c r="H17" s="406" t="s">
        <v>168</v>
      </c>
      <c r="I17" s="407" t="s">
        <v>180</v>
      </c>
      <c r="J17" s="268"/>
      <c r="K17" s="268"/>
      <c r="L17" s="268"/>
      <c r="M17" s="268"/>
      <c r="N17" s="232"/>
    </row>
    <row r="18" spans="2:14" s="167" customFormat="1" ht="24" customHeight="1">
      <c r="B18" s="279">
        <v>104000</v>
      </c>
      <c r="C18" s="280">
        <f>ROUND(4*B18*2/1000,1)</f>
        <v>832</v>
      </c>
      <c r="D18" s="280">
        <v>107.9</v>
      </c>
      <c r="E18" s="281"/>
      <c r="H18" s="408">
        <v>104000</v>
      </c>
      <c r="I18" s="409">
        <v>108.3</v>
      </c>
      <c r="J18" s="268"/>
      <c r="K18" s="268"/>
      <c r="L18" s="268"/>
      <c r="M18" s="268"/>
      <c r="N18" s="232"/>
    </row>
    <row r="19" spans="2:14" ht="19.5" customHeight="1"/>
    <row r="20" spans="2:14" s="143" customFormat="1" ht="24" customHeight="1">
      <c r="B20" s="146" t="s">
        <v>2</v>
      </c>
      <c r="C20" s="146"/>
      <c r="F20" s="147"/>
      <c r="G20" s="148"/>
      <c r="H20" s="528" t="str">
        <f>+'Ekamut-caxs'!C80</f>
        <v>Մամիկոն Անդրեասյան</v>
      </c>
      <c r="I20" s="528"/>
      <c r="J20" s="149"/>
      <c r="K20" s="149"/>
      <c r="L20" s="149"/>
    </row>
    <row r="21" spans="2:14" s="139" customFormat="1" ht="17.25" customHeight="1">
      <c r="B21" s="141"/>
      <c r="C21" s="141"/>
      <c r="F21" s="150" t="s">
        <v>93</v>
      </c>
      <c r="G21" s="151"/>
      <c r="H21" s="526" t="s">
        <v>94</v>
      </c>
      <c r="I21" s="526"/>
      <c r="J21" s="142"/>
      <c r="K21" s="142"/>
      <c r="L21" s="142"/>
    </row>
    <row r="22" spans="2:14" s="143" customFormat="1" ht="24.75" customHeight="1">
      <c r="B22" s="144" t="s">
        <v>6</v>
      </c>
      <c r="C22" s="144"/>
      <c r="F22" s="152"/>
      <c r="G22" s="153"/>
      <c r="H22" s="528" t="str">
        <f>+'Ekamut-caxs'!C82</f>
        <v>Սուսաննա Լևոնյան</v>
      </c>
      <c r="I22" s="528"/>
      <c r="J22" s="149"/>
      <c r="K22" s="149"/>
      <c r="L22" s="149"/>
    </row>
    <row r="23" spans="2:14" s="139" customFormat="1" ht="18.75" customHeight="1">
      <c r="F23" s="150" t="s">
        <v>93</v>
      </c>
      <c r="G23" s="151"/>
      <c r="H23" s="526" t="s">
        <v>94</v>
      </c>
      <c r="I23" s="526"/>
      <c r="J23" s="142"/>
      <c r="K23" s="142"/>
      <c r="L23" s="142"/>
    </row>
    <row r="24" spans="2:14" s="140" customFormat="1" ht="16.5">
      <c r="D24" s="142"/>
      <c r="E24" s="142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4" zoomScale="106" zoomScaleSheetLayoutView="106" workbookViewId="0">
      <selection activeCell="A71" sqref="A71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46" t="s">
        <v>68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5" s="336" customFormat="1" ht="21.75" customHeight="1">
      <c r="A2" s="547" t="str">
        <f>+'Ekamut-caxs'!A14:D14</f>
        <v xml:space="preserve">«Երևանի Ստ․ Ջրբաշյանի անվան երաժշտական դպրոց» ՀՈԱԿ-ի 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5" s="336" customFormat="1" ht="21" customHeight="1">
      <c r="A3" s="547" t="s">
        <v>95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 thickBot="1"/>
    <row r="5" spans="1:15" s="338" customFormat="1" ht="24.75" customHeight="1">
      <c r="A5" s="548" t="s">
        <v>115</v>
      </c>
      <c r="B5" s="550" t="s">
        <v>96</v>
      </c>
      <c r="C5" s="552" t="s">
        <v>97</v>
      </c>
      <c r="D5" s="553"/>
      <c r="E5" s="553"/>
      <c r="F5" s="554"/>
      <c r="G5" s="555" t="s">
        <v>98</v>
      </c>
      <c r="H5" s="555"/>
      <c r="I5" s="555"/>
      <c r="J5" s="555"/>
      <c r="K5" s="555" t="s">
        <v>122</v>
      </c>
      <c r="L5" s="555"/>
      <c r="M5" s="555"/>
      <c r="N5" s="555"/>
      <c r="O5" s="555"/>
    </row>
    <row r="6" spans="1:15" s="344" customFormat="1" ht="51" customHeight="1">
      <c r="A6" s="549"/>
      <c r="B6" s="551"/>
      <c r="C6" s="339" t="s">
        <v>207</v>
      </c>
      <c r="D6" s="340" t="s">
        <v>208</v>
      </c>
      <c r="E6" s="340" t="s">
        <v>221</v>
      </c>
      <c r="F6" s="341" t="s">
        <v>222</v>
      </c>
      <c r="G6" s="340" t="s">
        <v>209</v>
      </c>
      <c r="H6" s="342" t="s">
        <v>208</v>
      </c>
      <c r="I6" s="340" t="s">
        <v>223</v>
      </c>
      <c r="J6" s="342" t="s">
        <v>222</v>
      </c>
      <c r="K6" s="340" t="s">
        <v>207</v>
      </c>
      <c r="L6" s="340" t="s">
        <v>221</v>
      </c>
      <c r="M6" s="342" t="s">
        <v>269</v>
      </c>
      <c r="N6" s="343" t="s">
        <v>230</v>
      </c>
      <c r="O6" s="343" t="s">
        <v>231</v>
      </c>
    </row>
    <row r="7" spans="1:15" ht="19.5" customHeight="1">
      <c r="A7" s="345">
        <v>1</v>
      </c>
      <c r="B7" s="346" t="s">
        <v>99</v>
      </c>
      <c r="C7" s="231" t="s">
        <v>198</v>
      </c>
      <c r="D7" s="230" t="s">
        <v>198</v>
      </c>
      <c r="E7" s="439">
        <v>864</v>
      </c>
      <c r="F7" s="440">
        <v>124157</v>
      </c>
      <c r="G7" s="349" t="s">
        <v>198</v>
      </c>
      <c r="H7" s="230" t="s">
        <v>198</v>
      </c>
      <c r="I7" s="439">
        <v>1542</v>
      </c>
      <c r="J7" s="441">
        <v>79148</v>
      </c>
      <c r="K7" s="351" t="s">
        <v>198</v>
      </c>
      <c r="L7" s="459">
        <v>25</v>
      </c>
      <c r="M7" s="352">
        <f>+L7*200.47</f>
        <v>5011.75</v>
      </c>
      <c r="N7" s="353">
        <f>+L7*7.94904</f>
        <v>198.726</v>
      </c>
      <c r="O7" s="354">
        <f>+N7+M7</f>
        <v>5210.4759999999997</v>
      </c>
    </row>
    <row r="8" spans="1:15" ht="19.5" customHeight="1">
      <c r="A8" s="345">
        <v>2</v>
      </c>
      <c r="B8" s="346" t="s">
        <v>232</v>
      </c>
      <c r="C8" s="231" t="s">
        <v>198</v>
      </c>
      <c r="D8" s="230" t="s">
        <v>198</v>
      </c>
      <c r="E8" s="439">
        <v>3436</v>
      </c>
      <c r="F8" s="440">
        <v>493753.2</v>
      </c>
      <c r="G8" s="349" t="s">
        <v>198</v>
      </c>
      <c r="H8" s="230" t="s">
        <v>198</v>
      </c>
      <c r="I8" s="439">
        <v>1296</v>
      </c>
      <c r="J8" s="441">
        <v>66546</v>
      </c>
      <c r="K8" s="351" t="s">
        <v>198</v>
      </c>
      <c r="L8" s="459">
        <v>27</v>
      </c>
      <c r="M8" s="352">
        <f t="shared" ref="M8:M18" si="0">+L8*200.47</f>
        <v>5412.69</v>
      </c>
      <c r="N8" s="353">
        <f t="shared" ref="N8:N18" si="1">+L8*7.94904</f>
        <v>214.62407999999999</v>
      </c>
      <c r="O8" s="354">
        <f t="shared" ref="O8:O18" si="2">+N8+M8</f>
        <v>5627.3140799999992</v>
      </c>
    </row>
    <row r="9" spans="1:15" ht="19.5" customHeight="1">
      <c r="A9" s="345">
        <v>3</v>
      </c>
      <c r="B9" s="346" t="s">
        <v>100</v>
      </c>
      <c r="C9" s="231" t="s">
        <v>198</v>
      </c>
      <c r="D9" s="230" t="s">
        <v>198</v>
      </c>
      <c r="E9" s="439">
        <v>586</v>
      </c>
      <c r="F9" s="440">
        <v>84208</v>
      </c>
      <c r="G9" s="349" t="s">
        <v>198</v>
      </c>
      <c r="H9" s="230" t="s">
        <v>198</v>
      </c>
      <c r="I9" s="439">
        <v>658</v>
      </c>
      <c r="J9" s="441">
        <v>34655</v>
      </c>
      <c r="K9" s="351" t="s">
        <v>198</v>
      </c>
      <c r="L9" s="459">
        <v>27</v>
      </c>
      <c r="M9" s="352">
        <f t="shared" si="0"/>
        <v>5412.69</v>
      </c>
      <c r="N9" s="353">
        <f t="shared" si="1"/>
        <v>214.62407999999999</v>
      </c>
      <c r="O9" s="354">
        <f t="shared" si="2"/>
        <v>5627.3140799999992</v>
      </c>
    </row>
    <row r="10" spans="1:15" ht="19.5" customHeight="1">
      <c r="A10" s="345">
        <v>4</v>
      </c>
      <c r="B10" s="346" t="s">
        <v>101</v>
      </c>
      <c r="C10" s="355" t="s">
        <v>198</v>
      </c>
      <c r="D10" s="356" t="s">
        <v>198</v>
      </c>
      <c r="E10" s="439"/>
      <c r="F10" s="440"/>
      <c r="G10" s="349" t="s">
        <v>198</v>
      </c>
      <c r="H10" s="357" t="s">
        <v>198</v>
      </c>
      <c r="I10" s="439">
        <v>556</v>
      </c>
      <c r="J10" s="441">
        <v>29101</v>
      </c>
      <c r="K10" s="351" t="s">
        <v>198</v>
      </c>
      <c r="L10" s="459">
        <v>21</v>
      </c>
      <c r="M10" s="352">
        <f t="shared" si="0"/>
        <v>4209.87</v>
      </c>
      <c r="N10" s="353">
        <f t="shared" si="1"/>
        <v>166.92984000000001</v>
      </c>
      <c r="O10" s="354">
        <f t="shared" si="2"/>
        <v>4376.7998399999997</v>
      </c>
    </row>
    <row r="11" spans="1:15" ht="19.5" customHeight="1">
      <c r="A11" s="345">
        <v>5</v>
      </c>
      <c r="B11" s="346" t="s">
        <v>102</v>
      </c>
      <c r="C11" s="355" t="s">
        <v>198</v>
      </c>
      <c r="D11" s="356" t="s">
        <v>198</v>
      </c>
      <c r="E11" s="439"/>
      <c r="F11" s="440"/>
      <c r="G11" s="349" t="s">
        <v>198</v>
      </c>
      <c r="H11" s="357" t="s">
        <v>198</v>
      </c>
      <c r="I11" s="439">
        <v>383</v>
      </c>
      <c r="J11" s="441">
        <v>20011</v>
      </c>
      <c r="K11" s="351" t="s">
        <v>198</v>
      </c>
      <c r="L11" s="459">
        <v>23</v>
      </c>
      <c r="M11" s="352">
        <f t="shared" si="0"/>
        <v>4610.8100000000004</v>
      </c>
      <c r="N11" s="353">
        <f t="shared" si="1"/>
        <v>182.82792000000001</v>
      </c>
      <c r="O11" s="354">
        <f t="shared" si="2"/>
        <v>4793.6379200000001</v>
      </c>
    </row>
    <row r="12" spans="1:15" ht="19.5" customHeight="1">
      <c r="A12" s="345">
        <v>6</v>
      </c>
      <c r="B12" s="346" t="s">
        <v>103</v>
      </c>
      <c r="C12" s="355" t="s">
        <v>198</v>
      </c>
      <c r="D12" s="356" t="s">
        <v>198</v>
      </c>
      <c r="E12" s="439"/>
      <c r="F12" s="440"/>
      <c r="G12" s="349" t="s">
        <v>198</v>
      </c>
      <c r="H12" s="357" t="s">
        <v>198</v>
      </c>
      <c r="I12" s="439">
        <v>302</v>
      </c>
      <c r="J12" s="441">
        <v>15697</v>
      </c>
      <c r="K12" s="351" t="s">
        <v>198</v>
      </c>
      <c r="L12" s="459">
        <v>27</v>
      </c>
      <c r="M12" s="352">
        <f t="shared" si="0"/>
        <v>5412.69</v>
      </c>
      <c r="N12" s="353">
        <f t="shared" si="1"/>
        <v>214.62407999999999</v>
      </c>
      <c r="O12" s="354">
        <f t="shared" si="2"/>
        <v>5627.3140799999992</v>
      </c>
    </row>
    <row r="13" spans="1:15" ht="19.5" customHeight="1">
      <c r="A13" s="345">
        <v>7</v>
      </c>
      <c r="B13" s="346" t="s">
        <v>104</v>
      </c>
      <c r="C13" s="355" t="s">
        <v>198</v>
      </c>
      <c r="D13" s="356" t="s">
        <v>198</v>
      </c>
      <c r="E13" s="439"/>
      <c r="F13" s="440"/>
      <c r="G13" s="349" t="s">
        <v>198</v>
      </c>
      <c r="H13" s="357" t="s">
        <v>198</v>
      </c>
      <c r="I13" s="439">
        <v>120</v>
      </c>
      <c r="J13" s="441">
        <v>6139</v>
      </c>
      <c r="K13" s="351" t="s">
        <v>198</v>
      </c>
      <c r="L13" s="459">
        <v>63</v>
      </c>
      <c r="M13" s="352">
        <f t="shared" si="0"/>
        <v>12629.61</v>
      </c>
      <c r="N13" s="353">
        <f t="shared" si="1"/>
        <v>500.78951999999998</v>
      </c>
      <c r="O13" s="354">
        <f t="shared" si="2"/>
        <v>13130.399520000001</v>
      </c>
    </row>
    <row r="14" spans="1:15" ht="19.5" customHeight="1">
      <c r="A14" s="345">
        <v>8</v>
      </c>
      <c r="B14" s="358" t="s">
        <v>105</v>
      </c>
      <c r="C14" s="355" t="s">
        <v>198</v>
      </c>
      <c r="D14" s="356" t="s">
        <v>198</v>
      </c>
      <c r="E14" s="439"/>
      <c r="F14" s="440"/>
      <c r="G14" s="349" t="s">
        <v>198</v>
      </c>
      <c r="H14" s="357" t="s">
        <v>198</v>
      </c>
      <c r="I14" s="439">
        <v>167</v>
      </c>
      <c r="J14" s="441">
        <v>8576</v>
      </c>
      <c r="K14" s="351" t="s">
        <v>198</v>
      </c>
      <c r="L14" s="459">
        <v>176</v>
      </c>
      <c r="M14" s="352">
        <f t="shared" si="0"/>
        <v>35282.720000000001</v>
      </c>
      <c r="N14" s="353">
        <f t="shared" si="1"/>
        <v>1399.0310400000001</v>
      </c>
      <c r="O14" s="354">
        <f t="shared" si="2"/>
        <v>36681.751040000003</v>
      </c>
    </row>
    <row r="15" spans="1:15" ht="19.5" customHeight="1">
      <c r="A15" s="345">
        <v>9</v>
      </c>
      <c r="B15" s="358" t="s">
        <v>106</v>
      </c>
      <c r="C15" s="355" t="s">
        <v>198</v>
      </c>
      <c r="D15" s="356" t="s">
        <v>198</v>
      </c>
      <c r="E15" s="439"/>
      <c r="F15" s="440"/>
      <c r="G15" s="349" t="s">
        <v>198</v>
      </c>
      <c r="H15" s="357" t="s">
        <v>198</v>
      </c>
      <c r="I15" s="439">
        <v>336</v>
      </c>
      <c r="J15" s="441">
        <v>17214</v>
      </c>
      <c r="K15" s="351" t="s">
        <v>198</v>
      </c>
      <c r="L15" s="459">
        <v>75</v>
      </c>
      <c r="M15" s="352">
        <f t="shared" si="0"/>
        <v>15035.25</v>
      </c>
      <c r="N15" s="353">
        <f t="shared" si="1"/>
        <v>596.178</v>
      </c>
      <c r="O15" s="354">
        <f t="shared" si="2"/>
        <v>15631.428</v>
      </c>
    </row>
    <row r="16" spans="1:15" ht="19.5" customHeight="1">
      <c r="A16" s="345">
        <v>10</v>
      </c>
      <c r="B16" s="358" t="s">
        <v>107</v>
      </c>
      <c r="C16" s="355" t="s">
        <v>198</v>
      </c>
      <c r="D16" s="356" t="s">
        <v>198</v>
      </c>
      <c r="E16" s="439"/>
      <c r="F16" s="440"/>
      <c r="G16" s="359" t="s">
        <v>198</v>
      </c>
      <c r="H16" s="357" t="s">
        <v>198</v>
      </c>
      <c r="I16" s="439">
        <v>711</v>
      </c>
      <c r="J16" s="441">
        <v>36229</v>
      </c>
      <c r="K16" s="351" t="s">
        <v>198</v>
      </c>
      <c r="L16" s="459">
        <v>44</v>
      </c>
      <c r="M16" s="352">
        <f t="shared" si="0"/>
        <v>8820.68</v>
      </c>
      <c r="N16" s="353">
        <f t="shared" si="1"/>
        <v>349.75776000000002</v>
      </c>
      <c r="O16" s="354">
        <f t="shared" si="2"/>
        <v>9170.4377600000007</v>
      </c>
    </row>
    <row r="17" spans="1:15" ht="19.5" customHeight="1">
      <c r="A17" s="345">
        <v>11</v>
      </c>
      <c r="B17" s="358" t="s">
        <v>108</v>
      </c>
      <c r="C17" s="458">
        <v>1560</v>
      </c>
      <c r="D17" s="459">
        <v>224172</v>
      </c>
      <c r="E17" s="347">
        <f>+MAX(C17,E9)</f>
        <v>1560</v>
      </c>
      <c r="F17" s="348">
        <f>+E17*143.7</f>
        <v>224171.99999999997</v>
      </c>
      <c r="G17" s="458">
        <v>793</v>
      </c>
      <c r="H17" s="459">
        <v>41772</v>
      </c>
      <c r="I17" s="347">
        <v>793</v>
      </c>
      <c r="J17" s="350">
        <f>+I17*53.48</f>
        <v>42409.64</v>
      </c>
      <c r="K17" s="458">
        <v>27</v>
      </c>
      <c r="L17" s="347">
        <f>+MAX(K17,L8)</f>
        <v>27</v>
      </c>
      <c r="M17" s="352">
        <f t="shared" si="0"/>
        <v>5412.69</v>
      </c>
      <c r="N17" s="353">
        <f t="shared" si="1"/>
        <v>214.62407999999999</v>
      </c>
      <c r="O17" s="354">
        <f t="shared" si="2"/>
        <v>5627.3140799999992</v>
      </c>
    </row>
    <row r="18" spans="1:15" ht="19.5" customHeight="1">
      <c r="A18" s="345">
        <v>12</v>
      </c>
      <c r="B18" s="358" t="s">
        <v>109</v>
      </c>
      <c r="C18" s="458">
        <v>1575</v>
      </c>
      <c r="D18" s="459">
        <v>226328</v>
      </c>
      <c r="E18" s="347">
        <f>+MAX(C18,E7)</f>
        <v>1575</v>
      </c>
      <c r="F18" s="348">
        <f>+E18*143.7</f>
        <v>226327.49999999997</v>
      </c>
      <c r="G18" s="458">
        <v>912</v>
      </c>
      <c r="H18" s="459">
        <v>48153</v>
      </c>
      <c r="I18" s="347">
        <f>+MAX(G18,I7)</f>
        <v>1542</v>
      </c>
      <c r="J18" s="350">
        <f>+I18*53.48</f>
        <v>82466.159999999989</v>
      </c>
      <c r="K18" s="458">
        <v>19</v>
      </c>
      <c r="L18" s="347">
        <f>+MAX(K18,L7)</f>
        <v>25</v>
      </c>
      <c r="M18" s="352">
        <f t="shared" si="0"/>
        <v>5011.75</v>
      </c>
      <c r="N18" s="353">
        <f t="shared" si="1"/>
        <v>198.726</v>
      </c>
      <c r="O18" s="354">
        <f t="shared" si="2"/>
        <v>5210.4759999999997</v>
      </c>
    </row>
    <row r="19" spans="1:15" ht="32.25" customHeight="1" thickBot="1">
      <c r="A19" s="360"/>
      <c r="B19" s="361" t="s">
        <v>92</v>
      </c>
      <c r="C19" s="362">
        <f t="shared" ref="C19:K19" si="3">SUM(C7:C18)</f>
        <v>3135</v>
      </c>
      <c r="D19" s="363">
        <f t="shared" si="3"/>
        <v>450500</v>
      </c>
      <c r="E19" s="364">
        <f t="shared" si="3"/>
        <v>8021</v>
      </c>
      <c r="F19" s="365">
        <f>SUM(F7:F18)</f>
        <v>1152617.7</v>
      </c>
      <c r="G19" s="366">
        <f>SUM(G7:G18)</f>
        <v>1705</v>
      </c>
      <c r="H19" s="363">
        <f>SUM(H7:H18)</f>
        <v>89925</v>
      </c>
      <c r="I19" s="364">
        <f>SUM(I7:I18)</f>
        <v>8406</v>
      </c>
      <c r="J19" s="367">
        <f>SUM(J7:J18)</f>
        <v>438191.8</v>
      </c>
      <c r="K19" s="362">
        <f t="shared" si="3"/>
        <v>46</v>
      </c>
      <c r="L19" s="364">
        <f>SUM(L7:L18)</f>
        <v>560</v>
      </c>
      <c r="M19" s="367">
        <f>SUM(M7:M18)</f>
        <v>112263.20000000001</v>
      </c>
      <c r="N19" s="368">
        <f>SUM(N7:N18)</f>
        <v>4451.4623999999994</v>
      </c>
      <c r="O19" s="367">
        <f>SUM(O7:O18)</f>
        <v>116714.6624</v>
      </c>
    </row>
    <row r="20" spans="1:15" ht="21.75" customHeight="1">
      <c r="B20" s="369"/>
      <c r="C20" s="370"/>
      <c r="D20" s="371"/>
      <c r="E20" s="370"/>
      <c r="F20" s="371">
        <f>ROUND(F19/1000,1)</f>
        <v>1152.5999999999999</v>
      </c>
      <c r="G20" s="370"/>
      <c r="H20" s="371"/>
      <c r="I20" s="370"/>
      <c r="J20" s="371">
        <f>ROUND(J19/1000,1)</f>
        <v>438.2</v>
      </c>
      <c r="K20" s="370"/>
      <c r="L20" s="370"/>
      <c r="M20" s="371">
        <f>ROUND(M19/1000,1)</f>
        <v>112.3</v>
      </c>
      <c r="N20" s="371">
        <f t="shared" ref="N20:O20" si="4">ROUND(N19/1000,1)</f>
        <v>4.5</v>
      </c>
      <c r="O20" s="371">
        <f t="shared" si="4"/>
        <v>116.7</v>
      </c>
    </row>
    <row r="21" spans="1:15" ht="33.75" customHeight="1" thickBot="1">
      <c r="B21" s="557" t="s">
        <v>233</v>
      </c>
      <c r="C21" s="557"/>
      <c r="D21" s="557"/>
      <c r="E21" s="372"/>
      <c r="F21" s="373"/>
      <c r="H21" s="372"/>
      <c r="M21" s="371"/>
    </row>
    <row r="22" spans="1:15" s="336" customFormat="1" ht="34.5" customHeight="1">
      <c r="A22" s="374"/>
      <c r="B22" s="375" t="s">
        <v>126</v>
      </c>
      <c r="C22" s="376" t="s">
        <v>127</v>
      </c>
      <c r="D22" s="376" t="s">
        <v>198</v>
      </c>
      <c r="E22" s="376" t="s">
        <v>198</v>
      </c>
      <c r="F22" s="377" t="s">
        <v>198</v>
      </c>
      <c r="G22" s="376" t="s">
        <v>127</v>
      </c>
      <c r="H22" s="376" t="s">
        <v>198</v>
      </c>
      <c r="I22" s="376" t="s">
        <v>198</v>
      </c>
      <c r="J22" s="378" t="s">
        <v>198</v>
      </c>
      <c r="K22" s="376" t="s">
        <v>127</v>
      </c>
      <c r="L22" s="376" t="s">
        <v>198</v>
      </c>
      <c r="M22" s="429" t="s">
        <v>198</v>
      </c>
      <c r="N22" s="374" t="s">
        <v>198</v>
      </c>
      <c r="O22" s="378" t="s">
        <v>198</v>
      </c>
    </row>
    <row r="23" spans="1:15" ht="23.25" customHeight="1">
      <c r="A23" s="379">
        <v>1</v>
      </c>
      <c r="B23" s="443"/>
      <c r="C23" s="442"/>
      <c r="D23" s="354" t="s">
        <v>198</v>
      </c>
      <c r="E23" s="354" t="s">
        <v>198</v>
      </c>
      <c r="F23" s="440"/>
      <c r="G23" s="447"/>
      <c r="H23" s="354" t="s">
        <v>198</v>
      </c>
      <c r="I23" s="354" t="s">
        <v>198</v>
      </c>
      <c r="J23" s="449"/>
      <c r="K23" s="447"/>
      <c r="L23" s="354" t="s">
        <v>198</v>
      </c>
      <c r="M23" s="450"/>
      <c r="N23" s="379" t="s">
        <v>198</v>
      </c>
      <c r="O23" s="431" t="s">
        <v>198</v>
      </c>
    </row>
    <row r="24" spans="1:15" ht="23.25" customHeight="1">
      <c r="A24" s="379">
        <v>2</v>
      </c>
      <c r="B24" s="443"/>
      <c r="C24" s="442"/>
      <c r="D24" s="354" t="s">
        <v>198</v>
      </c>
      <c r="E24" s="354" t="s">
        <v>198</v>
      </c>
      <c r="F24" s="440"/>
      <c r="G24" s="447"/>
      <c r="H24" s="354" t="s">
        <v>198</v>
      </c>
      <c r="I24" s="354" t="s">
        <v>198</v>
      </c>
      <c r="J24" s="449"/>
      <c r="K24" s="447"/>
      <c r="L24" s="354" t="s">
        <v>198</v>
      </c>
      <c r="M24" s="450"/>
      <c r="N24" s="379" t="s">
        <v>198</v>
      </c>
      <c r="O24" s="431" t="s">
        <v>198</v>
      </c>
    </row>
    <row r="25" spans="1:15" s="344" customFormat="1" ht="23.25" customHeight="1">
      <c r="A25" s="345">
        <v>3</v>
      </c>
      <c r="B25" s="444"/>
      <c r="C25" s="445"/>
      <c r="D25" s="380" t="s">
        <v>198</v>
      </c>
      <c r="E25" s="380" t="s">
        <v>198</v>
      </c>
      <c r="F25" s="446"/>
      <c r="G25" s="448"/>
      <c r="H25" s="380" t="s">
        <v>198</v>
      </c>
      <c r="I25" s="380" t="s">
        <v>198</v>
      </c>
      <c r="J25" s="446"/>
      <c r="K25" s="448"/>
      <c r="L25" s="380" t="s">
        <v>198</v>
      </c>
      <c r="M25" s="451"/>
      <c r="N25" s="432" t="s">
        <v>198</v>
      </c>
      <c r="O25" s="433" t="s">
        <v>198</v>
      </c>
    </row>
    <row r="26" spans="1:15" s="336" customFormat="1" ht="24" customHeight="1">
      <c r="A26" s="381"/>
      <c r="B26" s="382" t="s">
        <v>70</v>
      </c>
      <c r="C26" s="383" t="s">
        <v>198</v>
      </c>
      <c r="D26" s="383" t="s">
        <v>198</v>
      </c>
      <c r="E26" s="383" t="s">
        <v>198</v>
      </c>
      <c r="F26" s="384">
        <f>SUM(F23:F25)</f>
        <v>0</v>
      </c>
      <c r="G26" s="385" t="s">
        <v>198</v>
      </c>
      <c r="H26" s="383" t="s">
        <v>198</v>
      </c>
      <c r="I26" s="383" t="s">
        <v>198</v>
      </c>
      <c r="J26" s="384">
        <f>SUM(J23:J25)</f>
        <v>0</v>
      </c>
      <c r="K26" s="385" t="s">
        <v>198</v>
      </c>
      <c r="L26" s="383" t="s">
        <v>198</v>
      </c>
      <c r="M26" s="430">
        <f>SUM(M23:M25)</f>
        <v>0</v>
      </c>
      <c r="N26" s="381" t="s">
        <v>198</v>
      </c>
      <c r="O26" s="434" t="s">
        <v>198</v>
      </c>
    </row>
    <row r="27" spans="1:15" s="336" customFormat="1" ht="27" customHeight="1" thickBot="1">
      <c r="A27" s="386"/>
      <c r="B27" s="387" t="s">
        <v>234</v>
      </c>
      <c r="C27" s="363"/>
      <c r="D27" s="363" t="s">
        <v>198</v>
      </c>
      <c r="E27" s="363" t="s">
        <v>198</v>
      </c>
      <c r="F27" s="365">
        <f>+F20-F26</f>
        <v>1152.5999999999999</v>
      </c>
      <c r="G27" s="388" t="s">
        <v>198</v>
      </c>
      <c r="H27" s="363" t="s">
        <v>198</v>
      </c>
      <c r="I27" s="363" t="s">
        <v>198</v>
      </c>
      <c r="J27" s="365">
        <f>J20-J26</f>
        <v>438.2</v>
      </c>
      <c r="K27" s="388" t="s">
        <v>198</v>
      </c>
      <c r="L27" s="363" t="s">
        <v>198</v>
      </c>
      <c r="M27" s="367">
        <f>M20-M26</f>
        <v>112.3</v>
      </c>
      <c r="N27" s="386" t="s">
        <v>198</v>
      </c>
      <c r="O27" s="365">
        <f>+O20-M26</f>
        <v>116.7</v>
      </c>
    </row>
    <row r="28" spans="1:15" s="336" customFormat="1" ht="25.5" customHeight="1" thickBot="1">
      <c r="B28" s="389"/>
      <c r="F28" s="371"/>
      <c r="J28" s="435" t="s">
        <v>128</v>
      </c>
      <c r="K28" s="436"/>
      <c r="L28" s="436"/>
      <c r="M28" s="437">
        <f>+F26+J26+M26</f>
        <v>0</v>
      </c>
    </row>
    <row r="29" spans="1:15" s="336" customFormat="1" ht="20.25" customHeight="1">
      <c r="B29" s="389"/>
      <c r="F29" s="371"/>
      <c r="M29" s="371"/>
    </row>
    <row r="30" spans="1:15" s="369" customFormat="1" ht="25.5" customHeight="1">
      <c r="B30" s="390"/>
      <c r="C30" s="547" t="s">
        <v>2</v>
      </c>
      <c r="D30" s="547"/>
      <c r="E30" s="390"/>
      <c r="F30" s="390"/>
      <c r="G30" s="558"/>
      <c r="H30" s="558"/>
      <c r="I30" s="391"/>
      <c r="J30" s="559" t="str">
        <f>+'Ekamut-caxs'!C80</f>
        <v>Մամիկոն Անդրեասյան</v>
      </c>
      <c r="K30" s="559"/>
      <c r="M30" s="373"/>
    </row>
    <row r="31" spans="1:15" s="336" customFormat="1">
      <c r="C31" s="392"/>
      <c r="D31" s="392"/>
      <c r="E31" s="393"/>
      <c r="F31" s="393"/>
      <c r="G31" s="560" t="s">
        <v>93</v>
      </c>
      <c r="H31" s="560"/>
      <c r="I31" s="394"/>
      <c r="J31" s="560" t="s">
        <v>110</v>
      </c>
      <c r="K31" s="560"/>
    </row>
    <row r="32" spans="1:15" s="369" customFormat="1" ht="23.25" customHeight="1">
      <c r="B32" s="390"/>
      <c r="C32" s="395" t="s">
        <v>6</v>
      </c>
      <c r="D32" s="395"/>
      <c r="E32" s="390"/>
      <c r="F32" s="390"/>
      <c r="G32" s="559"/>
      <c r="H32" s="559"/>
      <c r="I32" s="396"/>
      <c r="J32" s="559" t="str">
        <f>+'Ekamut-caxs'!C82</f>
        <v>Սուսաննա Լևոնյան</v>
      </c>
      <c r="K32" s="559"/>
    </row>
    <row r="33" spans="3:13" s="336" customFormat="1">
      <c r="C33" s="372"/>
      <c r="D33" s="372"/>
      <c r="G33" s="560" t="s">
        <v>93</v>
      </c>
      <c r="H33" s="560"/>
      <c r="I33" s="394"/>
      <c r="J33" s="560" t="s">
        <v>110</v>
      </c>
      <c r="K33" s="560"/>
    </row>
    <row r="34" spans="3:13">
      <c r="F34" s="397" t="s">
        <v>1</v>
      </c>
    </row>
    <row r="35" spans="3:13" ht="16.5" customHeight="1">
      <c r="C35" s="398" t="s">
        <v>111</v>
      </c>
      <c r="D35" s="398"/>
      <c r="E35" s="398" t="s">
        <v>112</v>
      </c>
      <c r="F35" s="398" t="s">
        <v>263</v>
      </c>
      <c r="I35" s="399" t="s">
        <v>113</v>
      </c>
      <c r="J35" s="400" t="s">
        <v>210</v>
      </c>
      <c r="K35" s="400"/>
      <c r="L35" s="400" t="s">
        <v>211</v>
      </c>
      <c r="M35" s="400" t="s">
        <v>212</v>
      </c>
    </row>
    <row r="36" spans="3:13" ht="16.5" customHeight="1">
      <c r="C36" s="398" t="s">
        <v>114</v>
      </c>
      <c r="D36" s="398"/>
      <c r="E36" s="398" t="s">
        <v>112</v>
      </c>
      <c r="F36" s="398" t="s">
        <v>224</v>
      </c>
      <c r="I36" s="556" t="s">
        <v>225</v>
      </c>
      <c r="J36" s="556"/>
      <c r="K36" s="400"/>
      <c r="L36" s="556" t="s">
        <v>226</v>
      </c>
      <c r="M36" s="556"/>
    </row>
    <row r="37" spans="3:13">
      <c r="C37" s="398"/>
      <c r="D37" s="398"/>
      <c r="E37" s="556" t="s">
        <v>227</v>
      </c>
      <c r="F37" s="556"/>
      <c r="I37" s="556"/>
      <c r="J37" s="556"/>
      <c r="K37" s="400"/>
      <c r="L37" s="556"/>
      <c r="M37" s="556"/>
    </row>
    <row r="38" spans="3:13">
      <c r="C38" s="398"/>
      <c r="D38" s="398"/>
      <c r="E38" s="556"/>
      <c r="F38" s="55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1"/>
  <sheetViews>
    <sheetView view="pageBreakPreview" topLeftCell="D4" workbookViewId="0">
      <selection activeCell="A71" sqref="A71"/>
    </sheetView>
  </sheetViews>
  <sheetFormatPr defaultRowHeight="13.5"/>
  <cols>
    <col min="1" max="1" width="6" style="13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2" s="165" customFormat="1" ht="24" customHeight="1">
      <c r="A1" s="521" t="s">
        <v>68</v>
      </c>
      <c r="B1" s="521"/>
      <c r="C1" s="521"/>
      <c r="D1" s="521"/>
      <c r="E1" s="521"/>
    </row>
    <row r="2" spans="1:12" ht="23.25" customHeight="1">
      <c r="A2" s="524" t="str">
        <f>+'Ekamut-caxs'!A14:D14</f>
        <v xml:space="preserve">«Երևանի Ստ․ Ջրբաշյանի անվան երաժշտական դպրոց» ՀՈԱԿ-ի  </v>
      </c>
      <c r="B2" s="524"/>
      <c r="C2" s="524"/>
      <c r="D2" s="524"/>
      <c r="E2" s="524"/>
    </row>
    <row r="3" spans="1:12" ht="28.5" customHeight="1">
      <c r="A3" s="524" t="s">
        <v>241</v>
      </c>
      <c r="B3" s="524"/>
      <c r="C3" s="524"/>
      <c r="D3" s="524"/>
      <c r="E3" s="524"/>
    </row>
    <row r="5" spans="1:12">
      <c r="E5" s="177" t="s">
        <v>125</v>
      </c>
    </row>
    <row r="6" spans="1:12" ht="124.5" customHeight="1">
      <c r="A6" s="269" t="s">
        <v>3</v>
      </c>
      <c r="B6" s="269" t="s">
        <v>96</v>
      </c>
      <c r="C6" s="269" t="s">
        <v>246</v>
      </c>
      <c r="D6" s="269" t="s">
        <v>245</v>
      </c>
      <c r="E6" s="269" t="s">
        <v>261</v>
      </c>
    </row>
    <row r="7" spans="1:12">
      <c r="A7" s="269">
        <v>1</v>
      </c>
      <c r="B7" s="269">
        <v>2</v>
      </c>
      <c r="C7" s="269">
        <v>3</v>
      </c>
      <c r="D7" s="269">
        <v>4</v>
      </c>
      <c r="E7" s="269">
        <v>5</v>
      </c>
    </row>
    <row r="8" spans="1:12" ht="24.75" customHeight="1">
      <c r="A8" s="226">
        <v>1</v>
      </c>
      <c r="B8" s="30" t="s">
        <v>244</v>
      </c>
      <c r="C8" s="222">
        <v>84202.5</v>
      </c>
      <c r="D8" s="222">
        <v>2375.9</v>
      </c>
      <c r="E8" s="222">
        <v>6712.1</v>
      </c>
    </row>
    <row r="9" spans="1:12" s="275" customFormat="1" ht="25.5" customHeight="1">
      <c r="A9" s="272">
        <v>2</v>
      </c>
      <c r="B9" s="273" t="s">
        <v>186</v>
      </c>
      <c r="C9" s="457">
        <v>9246.6</v>
      </c>
      <c r="D9" s="457">
        <v>337.2</v>
      </c>
      <c r="E9" s="462">
        <v>1265</v>
      </c>
      <c r="F9" s="274"/>
      <c r="I9" s="464"/>
      <c r="J9" s="464"/>
      <c r="K9" s="464"/>
      <c r="L9" s="464"/>
    </row>
    <row r="10" spans="1:12" s="275" customFormat="1" ht="25.5" customHeight="1">
      <c r="A10" s="272">
        <v>3</v>
      </c>
      <c r="B10" s="273" t="s">
        <v>182</v>
      </c>
      <c r="C10" s="457">
        <f>9246.6+288.8</f>
        <v>9535.4</v>
      </c>
      <c r="D10" s="457">
        <v>337.2</v>
      </c>
      <c r="E10" s="462">
        <v>1500</v>
      </c>
      <c r="F10" s="274"/>
      <c r="I10" s="464"/>
      <c r="J10" s="464"/>
      <c r="K10" s="464"/>
      <c r="L10" s="464"/>
    </row>
    <row r="11" spans="1:12" s="165" customFormat="1" ht="31.5" customHeight="1">
      <c r="A11" s="206"/>
      <c r="B11" s="270" t="s">
        <v>183</v>
      </c>
      <c r="C11" s="271">
        <f>ROUND(SUM(C8:C10),1)</f>
        <v>102984.5</v>
      </c>
      <c r="D11" s="271">
        <f>ROUND(SUM(D8:D10),1)</f>
        <v>3050.3</v>
      </c>
      <c r="E11" s="271">
        <f>ROUND(SUM(E8:E10),1)</f>
        <v>9477.1</v>
      </c>
    </row>
    <row r="13" spans="1:12" ht="19.5" customHeight="1">
      <c r="B13" s="1" t="s">
        <v>197</v>
      </c>
    </row>
    <row r="14" spans="1:12" ht="21.75" customHeight="1">
      <c r="B14" s="561"/>
      <c r="C14" s="561"/>
      <c r="D14" s="561"/>
      <c r="E14" s="561"/>
    </row>
    <row r="17" spans="2:5" ht="25.5" customHeight="1">
      <c r="B17" s="276" t="s">
        <v>184</v>
      </c>
      <c r="E17" s="277" t="str">
        <f>+'Ekamut-caxs'!C80</f>
        <v>Մամիկոն Անդրեասյան</v>
      </c>
    </row>
    <row r="18" spans="2:5" ht="18.75" customHeight="1">
      <c r="B18" s="138" t="s">
        <v>4</v>
      </c>
      <c r="E18" s="319" t="str">
        <f>+'Ekamut-caxs'!C81</f>
        <v>/անուն, ազգանուն/</v>
      </c>
    </row>
    <row r="19" spans="2:5" ht="23.25" customHeight="1">
      <c r="B19" s="165" t="s">
        <v>6</v>
      </c>
      <c r="E19" s="277" t="str">
        <f>+'Ekamut-caxs'!C82</f>
        <v>Սուսաննա Լևոնյան</v>
      </c>
    </row>
    <row r="20" spans="2:5" ht="14.25">
      <c r="C20" s="165" t="s">
        <v>1</v>
      </c>
      <c r="D20" s="165"/>
      <c r="E20" s="319" t="str">
        <f>+'Ekamut-caxs'!C83</f>
        <v>/անուն, ազգանուն/</v>
      </c>
    </row>
    <row r="21" spans="2:5">
      <c r="B21" s="137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8" workbookViewId="0">
      <selection activeCell="A71" sqref="A71"/>
    </sheetView>
  </sheetViews>
  <sheetFormatPr defaultColWidth="9.140625" defaultRowHeight="13.5"/>
  <cols>
    <col min="1" max="1" width="4.42578125" style="412" customWidth="1"/>
    <col min="2" max="2" width="43.7109375" style="411" customWidth="1"/>
    <col min="3" max="3" width="17" style="411" customWidth="1"/>
    <col min="4" max="7" width="16.7109375" style="411" customWidth="1"/>
    <col min="8" max="16384" width="9.140625" style="411"/>
  </cols>
  <sheetData>
    <row r="1" spans="1:8" s="410" customFormat="1" ht="24" customHeight="1">
      <c r="A1" s="563" t="s">
        <v>68</v>
      </c>
      <c r="B1" s="563"/>
      <c r="C1" s="563"/>
      <c r="D1" s="563"/>
      <c r="E1" s="563"/>
      <c r="F1" s="563"/>
      <c r="G1" s="563"/>
    </row>
    <row r="2" spans="1:8" ht="29.25" customHeight="1">
      <c r="A2" s="564" t="str">
        <f>+'Ekamut-caxs'!A14:D14</f>
        <v xml:space="preserve">«Երևանի Ստ․ Ջրբաշյանի անվան երաժշտական դպրոց» ՀՈԱԿ-ի  </v>
      </c>
      <c r="B2" s="564"/>
      <c r="C2" s="564"/>
      <c r="D2" s="564"/>
      <c r="E2" s="564"/>
      <c r="F2" s="564"/>
      <c r="G2" s="564"/>
    </row>
    <row r="3" spans="1:8" ht="24.75" customHeight="1">
      <c r="A3" s="564" t="s">
        <v>260</v>
      </c>
      <c r="B3" s="564"/>
      <c r="C3" s="564"/>
      <c r="D3" s="564"/>
      <c r="E3" s="564"/>
      <c r="F3" s="564"/>
      <c r="G3" s="564"/>
    </row>
    <row r="5" spans="1:8" ht="14.25" thickBot="1">
      <c r="G5" s="411" t="s">
        <v>0</v>
      </c>
    </row>
    <row r="6" spans="1:8" ht="48.75" customHeight="1">
      <c r="A6" s="574" t="s">
        <v>3</v>
      </c>
      <c r="B6" s="572" t="s">
        <v>248</v>
      </c>
      <c r="C6" s="570" t="s">
        <v>252</v>
      </c>
      <c r="D6" s="567" t="s">
        <v>253</v>
      </c>
      <c r="E6" s="568"/>
      <c r="F6" s="568"/>
      <c r="G6" s="569"/>
    </row>
    <row r="7" spans="1:8" ht="48" customHeight="1">
      <c r="A7" s="575"/>
      <c r="B7" s="573"/>
      <c r="C7" s="571"/>
      <c r="D7" s="413" t="s">
        <v>92</v>
      </c>
      <c r="E7" s="414" t="s">
        <v>249</v>
      </c>
      <c r="F7" s="414" t="s">
        <v>250</v>
      </c>
      <c r="G7" s="414" t="s">
        <v>251</v>
      </c>
    </row>
    <row r="8" spans="1:8" s="418" customFormat="1" ht="39.75" customHeight="1">
      <c r="A8" s="415">
        <v>1</v>
      </c>
      <c r="B8" s="416" t="s">
        <v>254</v>
      </c>
      <c r="C8" s="417">
        <v>20.3</v>
      </c>
      <c r="D8" s="427">
        <f>+E8+F8+G8</f>
        <v>306</v>
      </c>
      <c r="E8" s="438">
        <v>261</v>
      </c>
      <c r="F8" s="438">
        <v>14</v>
      </c>
      <c r="G8" s="438">
        <v>31</v>
      </c>
      <c r="H8" s="418">
        <f>+E8*C8</f>
        <v>5298.3</v>
      </c>
    </row>
    <row r="9" spans="1:8" s="418" customFormat="1" ht="39.75" customHeight="1">
      <c r="A9" s="415"/>
      <c r="B9" s="416" t="s">
        <v>255</v>
      </c>
      <c r="C9" s="417">
        <v>10.15</v>
      </c>
      <c r="D9" s="427">
        <f t="shared" ref="D9:D14" si="0">+E9+F9+G9</f>
        <v>15</v>
      </c>
      <c r="E9" s="438">
        <v>15</v>
      </c>
      <c r="F9" s="438"/>
      <c r="G9" s="438"/>
      <c r="H9" s="418">
        <f t="shared" ref="H9:H14" si="1">+E9*C9</f>
        <v>152.25</v>
      </c>
    </row>
    <row r="10" spans="1:8" s="418" customFormat="1" ht="42" customHeight="1">
      <c r="A10" s="415">
        <v>2</v>
      </c>
      <c r="B10" s="416" t="s">
        <v>256</v>
      </c>
      <c r="C10" s="417">
        <v>19.3</v>
      </c>
      <c r="D10" s="427">
        <f t="shared" si="0"/>
        <v>52</v>
      </c>
      <c r="E10" s="438">
        <v>47</v>
      </c>
      <c r="F10" s="438"/>
      <c r="G10" s="438">
        <v>5</v>
      </c>
      <c r="H10" s="418">
        <f t="shared" si="1"/>
        <v>907.1</v>
      </c>
    </row>
    <row r="11" spans="1:8" s="418" customFormat="1" ht="42" customHeight="1">
      <c r="A11" s="415"/>
      <c r="B11" s="416" t="s">
        <v>255</v>
      </c>
      <c r="C11" s="417">
        <v>9.65</v>
      </c>
      <c r="D11" s="427">
        <f t="shared" si="0"/>
        <v>6</v>
      </c>
      <c r="E11" s="438">
        <v>6</v>
      </c>
      <c r="F11" s="438"/>
      <c r="G11" s="438"/>
      <c r="H11" s="418">
        <f t="shared" si="1"/>
        <v>57.900000000000006</v>
      </c>
    </row>
    <row r="12" spans="1:8" s="418" customFormat="1" ht="37.5" customHeight="1">
      <c r="A12" s="415">
        <v>3</v>
      </c>
      <c r="B12" s="416" t="s">
        <v>257</v>
      </c>
      <c r="C12" s="417">
        <v>15</v>
      </c>
      <c r="D12" s="427">
        <f t="shared" si="0"/>
        <v>74</v>
      </c>
      <c r="E12" s="438"/>
      <c r="F12" s="438"/>
      <c r="G12" s="438">
        <v>74</v>
      </c>
      <c r="H12" s="418">
        <f t="shared" si="1"/>
        <v>0</v>
      </c>
    </row>
    <row r="13" spans="1:8" s="418" customFormat="1" ht="37.5" customHeight="1">
      <c r="A13" s="415">
        <v>4</v>
      </c>
      <c r="B13" s="416" t="s">
        <v>258</v>
      </c>
      <c r="C13" s="417">
        <v>9.3000000000000007</v>
      </c>
      <c r="D13" s="427">
        <f t="shared" si="0"/>
        <v>30</v>
      </c>
      <c r="E13" s="438"/>
      <c r="F13" s="438"/>
      <c r="G13" s="438">
        <v>30</v>
      </c>
      <c r="H13" s="418">
        <f t="shared" si="1"/>
        <v>0</v>
      </c>
    </row>
    <row r="14" spans="1:8" s="418" customFormat="1" ht="37.5" customHeight="1">
      <c r="A14" s="424">
        <v>5</v>
      </c>
      <c r="B14" s="425" t="s">
        <v>259</v>
      </c>
      <c r="C14" s="426">
        <v>8.6999999999999993</v>
      </c>
      <c r="D14" s="427">
        <f t="shared" si="0"/>
        <v>0</v>
      </c>
      <c r="E14" s="438"/>
      <c r="F14" s="438"/>
      <c r="G14" s="438"/>
      <c r="H14" s="418">
        <f t="shared" si="1"/>
        <v>0</v>
      </c>
    </row>
    <row r="15" spans="1:8" s="418" customFormat="1" ht="44.25" customHeight="1" thickBot="1">
      <c r="A15" s="419"/>
      <c r="B15" s="420" t="s">
        <v>70</v>
      </c>
      <c r="C15" s="421"/>
      <c r="D15" s="427">
        <f>SUM(D8:D14)</f>
        <v>483</v>
      </c>
      <c r="E15" s="428">
        <f>SUM(E8:E14)</f>
        <v>329</v>
      </c>
      <c r="F15" s="428">
        <f t="shared" ref="F15:G15" si="2">SUM(F8:F14)</f>
        <v>14</v>
      </c>
      <c r="G15" s="428">
        <f t="shared" si="2"/>
        <v>140</v>
      </c>
      <c r="H15" s="418">
        <f>SUM(H8:H14)</f>
        <v>6415.55</v>
      </c>
    </row>
    <row r="16" spans="1:8" ht="20.25" customHeight="1">
      <c r="H16" s="411">
        <f>+H15*1.35+750</f>
        <v>9410.9925000000003</v>
      </c>
    </row>
    <row r="17" spans="2:7" ht="20.25" customHeight="1">
      <c r="B17" s="410"/>
      <c r="E17" s="411">
        <f>+E8+E10+E12+E13+E14</f>
        <v>308</v>
      </c>
    </row>
    <row r="18" spans="2:7" ht="20.25" customHeight="1">
      <c r="B18" s="410"/>
    </row>
    <row r="19" spans="2:7" ht="20.25" customHeight="1">
      <c r="B19" s="410"/>
    </row>
    <row r="20" spans="2:7" ht="23.25" customHeight="1">
      <c r="B20" s="422" t="s">
        <v>2</v>
      </c>
      <c r="D20" s="565" t="str">
        <f>+'Ekamut-caxs'!C80</f>
        <v>Մամիկոն Անդրեասյան</v>
      </c>
      <c r="E20" s="565"/>
      <c r="F20" s="565"/>
      <c r="G20" s="565"/>
    </row>
    <row r="21" spans="2:7" ht="11.25" customHeight="1">
      <c r="B21" s="423" t="s">
        <v>4</v>
      </c>
      <c r="D21" s="566" t="s">
        <v>5</v>
      </c>
      <c r="E21" s="566"/>
      <c r="F21" s="566"/>
      <c r="G21" s="566"/>
    </row>
    <row r="22" spans="2:7" ht="24" customHeight="1">
      <c r="B22" s="418" t="s">
        <v>6</v>
      </c>
      <c r="D22" s="565" t="str">
        <f>+'Ekamut-caxs'!C82</f>
        <v>Սուսաննա Լևոնյան</v>
      </c>
      <c r="E22" s="565"/>
      <c r="F22" s="565"/>
      <c r="G22" s="565"/>
    </row>
    <row r="23" spans="2:7" ht="16.5" customHeight="1">
      <c r="B23" s="412" t="s">
        <v>189</v>
      </c>
      <c r="D23" s="562" t="s">
        <v>5</v>
      </c>
      <c r="E23" s="562"/>
      <c r="F23" s="562"/>
      <c r="G23" s="562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https://mul2.yerevan.am/tasks/1208231/oneclick/Jrbashyan.xlsx?token=5fb4cce82966a7ac1db711f33f1f5c9d</cp:keywords>
  <cp:lastModifiedBy>Lusine Petrosyan</cp:lastModifiedBy>
  <cp:lastPrinted>2023-12-18T10:28:49Z</cp:lastPrinted>
  <dcterms:created xsi:type="dcterms:W3CDTF">1996-10-14T23:33:28Z</dcterms:created>
  <dcterms:modified xsi:type="dcterms:W3CDTF">2023-12-21T06:13:52Z</dcterms:modified>
</cp:coreProperties>
</file>